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95" windowWidth="19035" windowHeight="10935" tabRatio="613" activeTab="1"/>
  </bookViews>
  <sheets>
    <sheet name="Лист1" sheetId="1" r:id="rId1"/>
    <sheet name="ТКЗ" sheetId="24" r:id="rId2"/>
    <sheet name="ТКЗ для невозгорания" sheetId="25" r:id="rId3"/>
    <sheet name="проверка кабеля на невозгорание" sheetId="20" r:id="rId4"/>
    <sheet name="невозгорание в 20метрах" sheetId="26" r:id="rId5"/>
  </sheets>
  <definedNames>
    <definedName name="_xlnm.Print_Area" localSheetId="1">ТКЗ!$A$1:$AJ$74</definedName>
  </definedNames>
  <calcPr calcId="145621" fullPrecision="0"/>
</workbook>
</file>

<file path=xl/calcChain.xml><?xml version="1.0" encoding="utf-8"?>
<calcChain xmlns="http://schemas.openxmlformats.org/spreadsheetml/2006/main">
  <c r="G13" i="26" l="1"/>
  <c r="H13" i="26"/>
  <c r="J13" i="26"/>
  <c r="L13" i="26"/>
  <c r="J30" i="26"/>
  <c r="J31" i="26"/>
  <c r="J32" i="26"/>
  <c r="J33" i="26"/>
  <c r="J34" i="26"/>
  <c r="J35" i="26"/>
  <c r="J36" i="26"/>
  <c r="J37" i="26"/>
  <c r="J38" i="26"/>
  <c r="J39" i="26"/>
  <c r="J29" i="26"/>
  <c r="J17" i="26"/>
  <c r="J18" i="26"/>
  <c r="J19" i="26"/>
  <c r="J20" i="26"/>
  <c r="J21" i="26"/>
  <c r="J22" i="26"/>
  <c r="J23" i="26"/>
  <c r="J24" i="26"/>
  <c r="J25" i="26"/>
  <c r="J26" i="26"/>
  <c r="J27" i="26"/>
  <c r="J28" i="26"/>
  <c r="J16" i="26"/>
  <c r="M40" i="26"/>
  <c r="M39" i="26"/>
  <c r="M38" i="26"/>
  <c r="M37" i="26"/>
  <c r="M36" i="26"/>
  <c r="M35" i="26"/>
  <c r="M34" i="26"/>
  <c r="M33" i="26"/>
  <c r="M32" i="26"/>
  <c r="M31" i="26"/>
  <c r="M30" i="26"/>
  <c r="M29" i="26"/>
  <c r="M28" i="26"/>
  <c r="M27" i="26"/>
  <c r="M26" i="26"/>
  <c r="M25" i="26"/>
  <c r="M24" i="26"/>
  <c r="M23" i="26"/>
  <c r="M22" i="26"/>
  <c r="M21" i="26"/>
  <c r="M20" i="26"/>
  <c r="M19" i="26"/>
  <c r="M18" i="26"/>
  <c r="M17" i="26"/>
  <c r="M16" i="26"/>
  <c r="O60" i="25"/>
  <c r="N60" i="25"/>
  <c r="M60" i="25"/>
  <c r="L60" i="25"/>
  <c r="O59" i="25"/>
  <c r="N59" i="25"/>
  <c r="M59" i="25"/>
  <c r="L59" i="25"/>
  <c r="O58" i="25"/>
  <c r="N58" i="25"/>
  <c r="M58" i="25"/>
  <c r="L58" i="25"/>
  <c r="O57" i="25"/>
  <c r="N57" i="25"/>
  <c r="M57" i="25"/>
  <c r="L57" i="25"/>
  <c r="O56" i="25"/>
  <c r="N56" i="25"/>
  <c r="M56" i="25"/>
  <c r="L56" i="25"/>
  <c r="O55" i="25"/>
  <c r="N55" i="25"/>
  <c r="M55" i="25"/>
  <c r="L55" i="25"/>
  <c r="O54" i="25"/>
  <c r="N54" i="25"/>
  <c r="M54" i="25"/>
  <c r="L54" i="25"/>
  <c r="O53" i="25"/>
  <c r="N53" i="25"/>
  <c r="M53" i="25"/>
  <c r="L53" i="25"/>
  <c r="O52" i="25"/>
  <c r="N52" i="25"/>
  <c r="M52" i="25"/>
  <c r="L52" i="25"/>
  <c r="O51" i="25"/>
  <c r="N51" i="25"/>
  <c r="M51" i="25"/>
  <c r="L51" i="25"/>
  <c r="O50" i="25"/>
  <c r="N50" i="25"/>
  <c r="M50" i="25"/>
  <c r="L50" i="25"/>
  <c r="O48" i="25"/>
  <c r="N48" i="25"/>
  <c r="M48" i="25"/>
  <c r="L48" i="25"/>
  <c r="O47" i="25"/>
  <c r="N47" i="25"/>
  <c r="M47" i="25"/>
  <c r="L47" i="25"/>
  <c r="O46" i="25"/>
  <c r="N46" i="25"/>
  <c r="M46" i="25"/>
  <c r="L46" i="25"/>
  <c r="O45" i="25"/>
  <c r="N45" i="25"/>
  <c r="M45" i="25"/>
  <c r="L45" i="25"/>
  <c r="O44" i="25"/>
  <c r="N44" i="25"/>
  <c r="M44" i="25"/>
  <c r="L44" i="25"/>
  <c r="O43" i="25"/>
  <c r="N43" i="25"/>
  <c r="M43" i="25"/>
  <c r="L43" i="25"/>
  <c r="O42" i="25"/>
  <c r="N42" i="25"/>
  <c r="M42" i="25"/>
  <c r="L42" i="25"/>
  <c r="O41" i="25"/>
  <c r="N41" i="25"/>
  <c r="M41" i="25"/>
  <c r="L41" i="25"/>
  <c r="O40" i="25"/>
  <c r="N40" i="25"/>
  <c r="M40" i="25"/>
  <c r="L40" i="25"/>
  <c r="O39" i="25"/>
  <c r="N39" i="25"/>
  <c r="M39" i="25"/>
  <c r="L39" i="25"/>
  <c r="O38" i="25"/>
  <c r="N38" i="25"/>
  <c r="M38" i="25"/>
  <c r="L38" i="25"/>
  <c r="O37" i="25"/>
  <c r="N37" i="25"/>
  <c r="M37" i="25"/>
  <c r="L37" i="25"/>
  <c r="O36" i="25"/>
  <c r="N36" i="25"/>
  <c r="M36" i="25"/>
  <c r="L36" i="25"/>
  <c r="W19" i="25"/>
  <c r="U19" i="25"/>
  <c r="T19" i="25"/>
  <c r="V19" i="25" s="1"/>
  <c r="V17" i="25"/>
  <c r="W15" i="25"/>
  <c r="V15" i="25"/>
  <c r="W13" i="25"/>
  <c r="W11" i="25"/>
  <c r="V11" i="25"/>
  <c r="V21" i="25" s="1"/>
  <c r="U11" i="25"/>
  <c r="U21" i="25" s="1"/>
  <c r="T11" i="25"/>
  <c r="T21" i="25" s="1"/>
  <c r="M52" i="20"/>
  <c r="M53" i="20"/>
  <c r="M54" i="20"/>
  <c r="M55" i="20"/>
  <c r="M56" i="20"/>
  <c r="M57" i="20"/>
  <c r="M58" i="20"/>
  <c r="M59" i="20"/>
  <c r="M60" i="20"/>
  <c r="M61" i="20"/>
  <c r="M62" i="20"/>
  <c r="M63" i="20"/>
  <c r="M64" i="20"/>
  <c r="M65" i="20"/>
  <c r="M66" i="20"/>
  <c r="M67" i="20"/>
  <c r="M68" i="20"/>
  <c r="M69" i="20"/>
  <c r="M70" i="20"/>
  <c r="AI57" i="24"/>
  <c r="O59" i="24"/>
  <c r="N59" i="24"/>
  <c r="M59" i="24"/>
  <c r="L59" i="24"/>
  <c r="O58" i="24"/>
  <c r="N58" i="24"/>
  <c r="M58" i="24"/>
  <c r="L58" i="24"/>
  <c r="O57" i="24"/>
  <c r="N57" i="24"/>
  <c r="M57" i="24"/>
  <c r="L57" i="24"/>
  <c r="O54" i="24"/>
  <c r="N54" i="24"/>
  <c r="M54" i="24"/>
  <c r="L54" i="24"/>
  <c r="O50" i="24"/>
  <c r="N50" i="24"/>
  <c r="M50" i="24"/>
  <c r="L50" i="24"/>
  <c r="O48" i="24"/>
  <c r="N48" i="24"/>
  <c r="M48" i="24"/>
  <c r="L48" i="24"/>
  <c r="O43" i="24"/>
  <c r="M43" i="24"/>
  <c r="N43" i="24"/>
  <c r="L43" i="24"/>
  <c r="I13" i="26" l="1"/>
  <c r="N13" i="26" s="1"/>
  <c r="M13" i="26"/>
  <c r="J40" i="26"/>
  <c r="N40" i="26" s="1"/>
  <c r="O40" i="26" s="1"/>
  <c r="P40" i="26" s="1"/>
  <c r="W21" i="25"/>
  <c r="U58" i="25" s="1"/>
  <c r="R59" i="25"/>
  <c r="R57" i="25"/>
  <c r="R55" i="25"/>
  <c r="R53" i="25"/>
  <c r="R51" i="25"/>
  <c r="R48" i="25"/>
  <c r="R60" i="25"/>
  <c r="R58" i="25"/>
  <c r="R56" i="25"/>
  <c r="R54" i="25"/>
  <c r="R52" i="25"/>
  <c r="R50" i="25"/>
  <c r="R46" i="25"/>
  <c r="R44" i="25"/>
  <c r="R42" i="25"/>
  <c r="R40" i="25"/>
  <c r="R38" i="25"/>
  <c r="R47" i="25"/>
  <c r="R45" i="25"/>
  <c r="R43" i="25"/>
  <c r="R41" i="25"/>
  <c r="R39" i="25"/>
  <c r="R37" i="25"/>
  <c r="R34" i="25"/>
  <c r="R36" i="25"/>
  <c r="U60" i="25"/>
  <c r="U56" i="25"/>
  <c r="U52" i="25"/>
  <c r="U59" i="25"/>
  <c r="U55" i="25"/>
  <c r="U51" i="25"/>
  <c r="U47" i="25"/>
  <c r="U43" i="25"/>
  <c r="U39" i="25"/>
  <c r="U46" i="25"/>
  <c r="U42" i="25"/>
  <c r="U38" i="25"/>
  <c r="U34" i="25"/>
  <c r="Q60" i="25"/>
  <c r="Q58" i="25"/>
  <c r="Q56" i="25"/>
  <c r="Q54" i="25"/>
  <c r="Q52" i="25"/>
  <c r="Q50" i="25"/>
  <c r="Q59" i="25"/>
  <c r="Q57" i="25"/>
  <c r="Q55" i="25"/>
  <c r="Q53" i="25"/>
  <c r="Q51" i="25"/>
  <c r="Q48" i="25"/>
  <c r="Q47" i="25"/>
  <c r="Q45" i="25"/>
  <c r="Q43" i="25"/>
  <c r="Q41" i="25"/>
  <c r="Q39" i="25"/>
  <c r="Q37" i="25"/>
  <c r="Q46" i="25"/>
  <c r="Q44" i="25"/>
  <c r="Q42" i="25"/>
  <c r="Q40" i="25"/>
  <c r="Q38" i="25"/>
  <c r="Q36" i="25"/>
  <c r="Q34" i="25"/>
  <c r="T59" i="25"/>
  <c r="T57" i="25"/>
  <c r="T55" i="25"/>
  <c r="T53" i="25"/>
  <c r="T51" i="25"/>
  <c r="T48" i="25"/>
  <c r="T60" i="25"/>
  <c r="T58" i="25"/>
  <c r="T56" i="25"/>
  <c r="T54" i="25"/>
  <c r="T52" i="25"/>
  <c r="T50" i="25"/>
  <c r="T46" i="25"/>
  <c r="T44" i="25"/>
  <c r="T42" i="25"/>
  <c r="T40" i="25"/>
  <c r="T38" i="25"/>
  <c r="T47" i="25"/>
  <c r="T45" i="25"/>
  <c r="T43" i="25"/>
  <c r="T41" i="25"/>
  <c r="T39" i="25"/>
  <c r="T37" i="25"/>
  <c r="T36" i="25"/>
  <c r="T34" i="25"/>
  <c r="M50" i="20"/>
  <c r="M71" i="20"/>
  <c r="L24" i="20"/>
  <c r="J24" i="20"/>
  <c r="H24" i="20"/>
  <c r="G24" i="20"/>
  <c r="N23" i="26" l="1"/>
  <c r="O23" i="26" s="1"/>
  <c r="P23" i="26" s="1"/>
  <c r="U36" i="25"/>
  <c r="U40" i="25"/>
  <c r="U44" i="25"/>
  <c r="U37" i="25"/>
  <c r="U41" i="25"/>
  <c r="U45" i="25"/>
  <c r="U48" i="25"/>
  <c r="U53" i="25"/>
  <c r="U57" i="25"/>
  <c r="U50" i="25"/>
  <c r="U54" i="25"/>
  <c r="S36" i="25"/>
  <c r="V36" i="25"/>
  <c r="Y36" i="25" s="1"/>
  <c r="V40" i="25"/>
  <c r="Y40" i="25" s="1"/>
  <c r="S40" i="25"/>
  <c r="V44" i="25"/>
  <c r="Y44" i="25" s="1"/>
  <c r="S44" i="25"/>
  <c r="S37" i="25"/>
  <c r="V37" i="25"/>
  <c r="Y37" i="25" s="1"/>
  <c r="S41" i="25"/>
  <c r="V41" i="25"/>
  <c r="Y41" i="25" s="1"/>
  <c r="S45" i="25"/>
  <c r="V45" i="25"/>
  <c r="Y45" i="25" s="1"/>
  <c r="V48" i="25"/>
  <c r="Y48" i="25" s="1"/>
  <c r="S48" i="25"/>
  <c r="V53" i="25"/>
  <c r="Y53" i="25" s="1"/>
  <c r="S53" i="25"/>
  <c r="V57" i="25"/>
  <c r="Y57" i="25" s="1"/>
  <c r="S57" i="25"/>
  <c r="S50" i="25"/>
  <c r="V50" i="25"/>
  <c r="Y50" i="25" s="1"/>
  <c r="S54" i="25"/>
  <c r="V54" i="25"/>
  <c r="Y54" i="25" s="1"/>
  <c r="S58" i="25"/>
  <c r="V58" i="25"/>
  <c r="Y58" i="25" s="1"/>
  <c r="V34" i="25"/>
  <c r="Y34" i="25" s="1"/>
  <c r="S34" i="25"/>
  <c r="V38" i="25"/>
  <c r="Y38" i="25" s="1"/>
  <c r="S38" i="25"/>
  <c r="V42" i="25"/>
  <c r="Y42" i="25" s="1"/>
  <c r="S42" i="25"/>
  <c r="V46" i="25"/>
  <c r="Y46" i="25" s="1"/>
  <c r="S46" i="25"/>
  <c r="S39" i="25"/>
  <c r="V39" i="25"/>
  <c r="Y39" i="25" s="1"/>
  <c r="S43" i="25"/>
  <c r="V43" i="25"/>
  <c r="Y43" i="25" s="1"/>
  <c r="S47" i="25"/>
  <c r="V47" i="25"/>
  <c r="Y47" i="25" s="1"/>
  <c r="V51" i="25"/>
  <c r="Y51" i="25" s="1"/>
  <c r="S51" i="25"/>
  <c r="V55" i="25"/>
  <c r="Y55" i="25" s="1"/>
  <c r="S55" i="25"/>
  <c r="V59" i="25"/>
  <c r="Y59" i="25" s="1"/>
  <c r="S59" i="25"/>
  <c r="S52" i="25"/>
  <c r="V52" i="25"/>
  <c r="Y52" i="25" s="1"/>
  <c r="S56" i="25"/>
  <c r="V56" i="25"/>
  <c r="Y56" i="25" s="1"/>
  <c r="S60" i="25"/>
  <c r="V60" i="25"/>
  <c r="Y60" i="25" s="1"/>
  <c r="I24" i="20"/>
  <c r="N24" i="20" s="1"/>
  <c r="J71" i="20" s="1"/>
  <c r="N71" i="20" s="1"/>
  <c r="O71" i="20" s="1"/>
  <c r="P71" i="20" s="1"/>
  <c r="M24" i="20"/>
  <c r="N24" i="26" l="1"/>
  <c r="O24" i="26" s="1"/>
  <c r="P24" i="26" s="1"/>
  <c r="N20" i="26"/>
  <c r="O20" i="26" s="1"/>
  <c r="P20" i="26" s="1"/>
  <c r="N33" i="26"/>
  <c r="O33" i="26" s="1"/>
  <c r="P33" i="26" s="1"/>
  <c r="N32" i="26"/>
  <c r="O32" i="26" s="1"/>
  <c r="P32" i="26" s="1"/>
  <c r="N18" i="26"/>
  <c r="O18" i="26" s="1"/>
  <c r="P18" i="26" s="1"/>
  <c r="N16" i="26"/>
  <c r="O16" i="26" s="1"/>
  <c r="P16" i="26" s="1"/>
  <c r="N39" i="26"/>
  <c r="O39" i="26" s="1"/>
  <c r="P39" i="26" s="1"/>
  <c r="N29" i="26"/>
  <c r="O29" i="26" s="1"/>
  <c r="P29" i="26" s="1"/>
  <c r="N36" i="26"/>
  <c r="O36" i="26" s="1"/>
  <c r="P36" i="26" s="1"/>
  <c r="N34" i="26"/>
  <c r="O34" i="26" s="1"/>
  <c r="P34" i="26" s="1"/>
  <c r="N22" i="26"/>
  <c r="O22" i="26" s="1"/>
  <c r="P22" i="26" s="1"/>
  <c r="N37" i="26"/>
  <c r="O37" i="26" s="1"/>
  <c r="P37" i="26" s="1"/>
  <c r="N35" i="26"/>
  <c r="O35" i="26" s="1"/>
  <c r="P35" i="26" s="1"/>
  <c r="N21" i="26"/>
  <c r="O21" i="26" s="1"/>
  <c r="P21" i="26" s="1"/>
  <c r="N19" i="26"/>
  <c r="O19" i="26" s="1"/>
  <c r="P19" i="26" s="1"/>
  <c r="N17" i="26"/>
  <c r="O17" i="26" s="1"/>
  <c r="P17" i="26" s="1"/>
  <c r="N28" i="26"/>
  <c r="O28" i="26" s="1"/>
  <c r="P28" i="26" s="1"/>
  <c r="N27" i="26"/>
  <c r="O27" i="26" s="1"/>
  <c r="P27" i="26" s="1"/>
  <c r="N26" i="26"/>
  <c r="O26" i="26" s="1"/>
  <c r="P26" i="26" s="1"/>
  <c r="N31" i="26"/>
  <c r="O31" i="26" s="1"/>
  <c r="P31" i="26" s="1"/>
  <c r="N38" i="26"/>
  <c r="O38" i="26" s="1"/>
  <c r="P38" i="26" s="1"/>
  <c r="N30" i="26"/>
  <c r="O30" i="26" s="1"/>
  <c r="P30" i="26" s="1"/>
  <c r="N25" i="26"/>
  <c r="O25" i="26" s="1"/>
  <c r="P25" i="26" s="1"/>
  <c r="X55" i="25"/>
  <c r="X51" i="25"/>
  <c r="X46" i="25"/>
  <c r="X42" i="25"/>
  <c r="X38" i="25"/>
  <c r="X34" i="25"/>
  <c r="X57" i="25"/>
  <c r="X53" i="25"/>
  <c r="X48" i="25"/>
  <c r="X44" i="25"/>
  <c r="X40" i="25"/>
  <c r="X59" i="25"/>
  <c r="X60" i="25"/>
  <c r="X56" i="25"/>
  <c r="X52" i="25"/>
  <c r="X47" i="25"/>
  <c r="X43" i="25"/>
  <c r="X39" i="25"/>
  <c r="X58" i="25"/>
  <c r="X54" i="25"/>
  <c r="X50" i="25"/>
  <c r="X45" i="25"/>
  <c r="X41" i="25"/>
  <c r="X37" i="25"/>
  <c r="X36" i="25"/>
  <c r="W59" i="25"/>
  <c r="AA59" i="25" s="1"/>
  <c r="W55" i="25"/>
  <c r="AA55" i="25" s="1"/>
  <c r="W51" i="25"/>
  <c r="AA51" i="25" s="1"/>
  <c r="W46" i="25"/>
  <c r="AA46" i="25" s="1"/>
  <c r="W42" i="25"/>
  <c r="AA42" i="25" s="1"/>
  <c r="W38" i="25"/>
  <c r="AA38" i="25" s="1"/>
  <c r="W34" i="25"/>
  <c r="AA34" i="25" s="1"/>
  <c r="W57" i="25"/>
  <c r="AA57" i="25" s="1"/>
  <c r="W53" i="25"/>
  <c r="AA53" i="25" s="1"/>
  <c r="W48" i="25"/>
  <c r="AA48" i="25" s="1"/>
  <c r="W44" i="25"/>
  <c r="AA44" i="25" s="1"/>
  <c r="W40" i="25"/>
  <c r="AA40" i="25" s="1"/>
  <c r="W60" i="25"/>
  <c r="AA60" i="25" s="1"/>
  <c r="W56" i="25"/>
  <c r="AA56" i="25" s="1"/>
  <c r="W52" i="25"/>
  <c r="AA52" i="25" s="1"/>
  <c r="W47" i="25"/>
  <c r="AA47" i="25" s="1"/>
  <c r="W43" i="25"/>
  <c r="AA43" i="25" s="1"/>
  <c r="W39" i="25"/>
  <c r="AA39" i="25" s="1"/>
  <c r="W58" i="25"/>
  <c r="AA58" i="25" s="1"/>
  <c r="W54" i="25"/>
  <c r="AA54" i="25" s="1"/>
  <c r="W50" i="25"/>
  <c r="AA50" i="25" s="1"/>
  <c r="W45" i="25"/>
  <c r="AA45" i="25" s="1"/>
  <c r="W41" i="25"/>
  <c r="AA41" i="25" s="1"/>
  <c r="W37" i="25"/>
  <c r="AA37" i="25" s="1"/>
  <c r="W36" i="25"/>
  <c r="AA36" i="25" s="1"/>
  <c r="W21" i="24"/>
  <c r="G18" i="20"/>
  <c r="E18" i="20"/>
  <c r="F18" i="20"/>
  <c r="D18" i="20"/>
  <c r="G10" i="20"/>
  <c r="F10" i="20"/>
  <c r="E10" i="20"/>
  <c r="D10" i="20"/>
  <c r="F16" i="20"/>
  <c r="G14" i="20"/>
  <c r="F14" i="20"/>
  <c r="G12" i="20"/>
  <c r="E20" i="20" l="1"/>
  <c r="H25" i="20" s="1"/>
  <c r="G20" i="20"/>
  <c r="L25" i="20" s="1"/>
  <c r="D20" i="20"/>
  <c r="G25" i="20" s="1"/>
  <c r="F20" i="20"/>
  <c r="J25" i="20" s="1"/>
  <c r="H27" i="20" l="1"/>
  <c r="H29" i="20"/>
  <c r="L27" i="20"/>
  <c r="L29" i="20"/>
  <c r="J27" i="20"/>
  <c r="J29" i="20"/>
  <c r="G27" i="20"/>
  <c r="G29" i="20"/>
  <c r="AC56" i="24"/>
  <c r="AC42" i="24"/>
  <c r="AD56" i="24"/>
  <c r="AD53" i="24"/>
  <c r="AC53" i="24"/>
  <c r="AD47" i="24"/>
  <c r="AC47" i="24"/>
  <c r="AD42" i="24"/>
  <c r="AI38" i="24"/>
  <c r="AI39" i="24"/>
  <c r="AI40" i="24"/>
  <c r="AI41" i="24"/>
  <c r="AI42" i="24"/>
  <c r="AI43" i="24"/>
  <c r="AI44" i="24"/>
  <c r="AI45" i="24"/>
  <c r="AI46" i="24"/>
  <c r="AI47" i="24"/>
  <c r="AI48" i="24"/>
  <c r="AI49" i="24"/>
  <c r="AI50" i="24"/>
  <c r="AI52" i="24"/>
  <c r="AI53" i="24"/>
  <c r="AI54" i="24"/>
  <c r="AI55" i="24"/>
  <c r="AI56" i="24"/>
  <c r="AI58" i="24"/>
  <c r="AI59" i="24"/>
  <c r="AI60" i="24"/>
  <c r="AI61" i="24"/>
  <c r="AI62" i="24"/>
  <c r="I29" i="20" l="1"/>
  <c r="O60" i="24"/>
  <c r="N60" i="24"/>
  <c r="M60" i="24"/>
  <c r="L60" i="24"/>
  <c r="O56" i="24" l="1"/>
  <c r="N56" i="24"/>
  <c r="M56" i="24"/>
  <c r="L56" i="24"/>
  <c r="O55" i="24"/>
  <c r="N55" i="24"/>
  <c r="M55" i="24"/>
  <c r="L55" i="24"/>
  <c r="O53" i="24"/>
  <c r="N53" i="24"/>
  <c r="M53" i="24"/>
  <c r="L53" i="24"/>
  <c r="O52" i="24"/>
  <c r="N52" i="24"/>
  <c r="M52" i="24"/>
  <c r="L52" i="24"/>
  <c r="O46" i="24"/>
  <c r="N46" i="24"/>
  <c r="M46" i="24"/>
  <c r="L46" i="24"/>
  <c r="O44" i="24"/>
  <c r="M44" i="24"/>
  <c r="N44" i="24"/>
  <c r="L44" i="24"/>
  <c r="O42" i="24"/>
  <c r="M42" i="24"/>
  <c r="N42" i="24"/>
  <c r="L42" i="24"/>
  <c r="O41" i="24"/>
  <c r="N41" i="24"/>
  <c r="M41" i="24"/>
  <c r="L41" i="24"/>
  <c r="O38" i="24"/>
  <c r="N38" i="24"/>
  <c r="M38" i="24"/>
  <c r="L38" i="24"/>
  <c r="H37" i="20" l="1"/>
  <c r="H39" i="20"/>
  <c r="L37" i="20"/>
  <c r="L39" i="20"/>
  <c r="G33" i="20"/>
  <c r="J33" i="20"/>
  <c r="H33" i="20"/>
  <c r="L33" i="20"/>
  <c r="G37" i="20"/>
  <c r="J37" i="20"/>
  <c r="G39" i="20"/>
  <c r="J39" i="20"/>
  <c r="O62" i="24"/>
  <c r="N62" i="24"/>
  <c r="M62" i="24"/>
  <c r="L62" i="24"/>
  <c r="O61" i="24"/>
  <c r="N61" i="24"/>
  <c r="M61" i="24"/>
  <c r="L61" i="24"/>
  <c r="O47" i="24"/>
  <c r="M47" i="24"/>
  <c r="N47" i="24"/>
  <c r="L47" i="24"/>
  <c r="L49" i="24"/>
  <c r="M49" i="24"/>
  <c r="N49" i="24"/>
  <c r="O49" i="24"/>
  <c r="O45" i="24"/>
  <c r="M45" i="24"/>
  <c r="N45" i="24"/>
  <c r="L45" i="24"/>
  <c r="I39" i="20" l="1"/>
  <c r="N39" i="20" s="1"/>
  <c r="I37" i="20"/>
  <c r="N37" i="20" s="1"/>
  <c r="M39" i="20"/>
  <c r="M37" i="20"/>
  <c r="M33" i="20"/>
  <c r="I33" i="20"/>
  <c r="N33" i="20" s="1"/>
  <c r="O40" i="24"/>
  <c r="L40" i="24"/>
  <c r="M40" i="24"/>
  <c r="N40" i="24"/>
  <c r="O39" i="24"/>
  <c r="N39" i="24"/>
  <c r="M39" i="24"/>
  <c r="L39" i="24"/>
  <c r="J56" i="20" l="1"/>
  <c r="N56" i="20" s="1"/>
  <c r="O56" i="20" s="1"/>
  <c r="P56" i="20" s="1"/>
  <c r="J69" i="20"/>
  <c r="N69" i="20" s="1"/>
  <c r="O69" i="20" s="1"/>
  <c r="P69" i="20" s="1"/>
  <c r="J61" i="20"/>
  <c r="N61" i="20" s="1"/>
  <c r="O61" i="20" s="1"/>
  <c r="P61" i="20" s="1"/>
  <c r="J62" i="20"/>
  <c r="N62" i="20" s="1"/>
  <c r="O62" i="20" s="1"/>
  <c r="P62" i="20" s="1"/>
  <c r="J57" i="20"/>
  <c r="N57" i="20" s="1"/>
  <c r="O57" i="20" s="1"/>
  <c r="P57" i="20" s="1"/>
  <c r="J64" i="20"/>
  <c r="N64" i="20" s="1"/>
  <c r="O64" i="20" s="1"/>
  <c r="P64" i="20" s="1"/>
  <c r="J55" i="20"/>
  <c r="N55" i="20" s="1"/>
  <c r="O55" i="20" s="1"/>
  <c r="P55" i="20" s="1"/>
  <c r="J51" i="20"/>
  <c r="U21" i="24"/>
  <c r="T21" i="24"/>
  <c r="V21" i="24" s="1"/>
  <c r="W17" i="24"/>
  <c r="V17" i="24"/>
  <c r="T13" i="24"/>
  <c r="V19" i="24"/>
  <c r="T23" i="24" l="1"/>
  <c r="Q36" i="24" l="1"/>
  <c r="Q60" i="24"/>
  <c r="Q58" i="24"/>
  <c r="Q39" i="24"/>
  <c r="Q41" i="24"/>
  <c r="Q42" i="24"/>
  <c r="Q44" i="24"/>
  <c r="Q46" i="24"/>
  <c r="Q48" i="24"/>
  <c r="Q50" i="24"/>
  <c r="Q38" i="24"/>
  <c r="Q40" i="24"/>
  <c r="Q43" i="24"/>
  <c r="Q45" i="24"/>
  <c r="Q47" i="24"/>
  <c r="Q49" i="24"/>
  <c r="W15" i="24"/>
  <c r="W13" i="24" l="1"/>
  <c r="W23" i="24" s="1"/>
  <c r="V13" i="24"/>
  <c r="V23" i="24" s="1"/>
  <c r="U13" i="24"/>
  <c r="U23" i="24" s="1"/>
  <c r="U60" i="24" l="1"/>
  <c r="U58" i="24"/>
  <c r="T58" i="24"/>
  <c r="T60" i="24"/>
  <c r="R36" i="24"/>
  <c r="R58" i="24"/>
  <c r="S58" i="24" s="1"/>
  <c r="R60" i="24"/>
  <c r="S60" i="24" s="1"/>
  <c r="R40" i="24"/>
  <c r="S40" i="24" s="1"/>
  <c r="R42" i="24"/>
  <c r="S42" i="24" s="1"/>
  <c r="R41" i="24"/>
  <c r="S41" i="24" s="1"/>
  <c r="R43" i="24"/>
  <c r="S43" i="24" s="1"/>
  <c r="R45" i="24"/>
  <c r="S45" i="24" s="1"/>
  <c r="R47" i="24"/>
  <c r="S47" i="24" s="1"/>
  <c r="R49" i="24"/>
  <c r="S49" i="24" s="1"/>
  <c r="R39" i="24"/>
  <c r="S39" i="24" s="1"/>
  <c r="R44" i="24"/>
  <c r="S44" i="24" s="1"/>
  <c r="R46" i="24"/>
  <c r="S46" i="24" s="1"/>
  <c r="R48" i="24"/>
  <c r="S48" i="24" s="1"/>
  <c r="R50" i="24"/>
  <c r="S50" i="24" s="1"/>
  <c r="R38" i="24"/>
  <c r="T39" i="24"/>
  <c r="T41" i="24"/>
  <c r="T40" i="24"/>
  <c r="T44" i="24"/>
  <c r="T46" i="24"/>
  <c r="T48" i="24"/>
  <c r="T50" i="24"/>
  <c r="T38" i="24"/>
  <c r="T42" i="24"/>
  <c r="T43" i="24"/>
  <c r="T45" i="24"/>
  <c r="T47" i="24"/>
  <c r="T49" i="24"/>
  <c r="U40" i="24"/>
  <c r="U42" i="24"/>
  <c r="U39" i="24"/>
  <c r="U43" i="24"/>
  <c r="U45" i="24"/>
  <c r="U47" i="24"/>
  <c r="U49" i="24"/>
  <c r="U41" i="24"/>
  <c r="U44" i="24"/>
  <c r="U46" i="24"/>
  <c r="U48" i="24"/>
  <c r="U50" i="24"/>
  <c r="U38" i="24"/>
  <c r="U36" i="24"/>
  <c r="S38" i="24"/>
  <c r="V58" i="24" l="1"/>
  <c r="Y58" i="24" s="1"/>
  <c r="AF58" i="24"/>
  <c r="AG58" i="24" s="1"/>
  <c r="X58" i="24"/>
  <c r="W58" i="24"/>
  <c r="AA58" i="24" s="1"/>
  <c r="V60" i="24"/>
  <c r="Y60" i="24" s="1"/>
  <c r="W60" i="24"/>
  <c r="AA60" i="24" s="1"/>
  <c r="AF60" i="24"/>
  <c r="AG60" i="24" s="1"/>
  <c r="X60" i="24"/>
  <c r="AF38" i="24"/>
  <c r="AG38" i="24" s="1"/>
  <c r="AJ38" i="24" s="1"/>
  <c r="V49" i="24"/>
  <c r="Y49" i="24" s="1"/>
  <c r="V45" i="24"/>
  <c r="V42" i="24"/>
  <c r="V50" i="24"/>
  <c r="Y50" i="24" s="1"/>
  <c r="V46" i="24"/>
  <c r="V40" i="24"/>
  <c r="V39" i="24"/>
  <c r="W50" i="24"/>
  <c r="AA50" i="24" s="1"/>
  <c r="AF50" i="24"/>
  <c r="AG50" i="24" s="1"/>
  <c r="X50" i="24"/>
  <c r="AF46" i="24"/>
  <c r="W46" i="24"/>
  <c r="W39" i="24"/>
  <c r="AF39" i="24"/>
  <c r="AG39" i="24" s="1"/>
  <c r="AJ39" i="24" s="1"/>
  <c r="AF47" i="24"/>
  <c r="W47" i="24"/>
  <c r="W43" i="24"/>
  <c r="AF43" i="24"/>
  <c r="AF42" i="24"/>
  <c r="W42" i="24"/>
  <c r="V47" i="24"/>
  <c r="V43" i="24"/>
  <c r="V48" i="24"/>
  <c r="V44" i="24"/>
  <c r="V41" i="24"/>
  <c r="AF48" i="24"/>
  <c r="AG48" i="24" s="1"/>
  <c r="AJ48" i="24" s="1"/>
  <c r="W48" i="24"/>
  <c r="AF44" i="24"/>
  <c r="W44" i="24"/>
  <c r="AF49" i="24"/>
  <c r="AG49" i="24" s="1"/>
  <c r="W49" i="24"/>
  <c r="AF45" i="24"/>
  <c r="W45" i="24"/>
  <c r="AF41" i="24"/>
  <c r="W41" i="24"/>
  <c r="AF40" i="24"/>
  <c r="AG40" i="24" s="1"/>
  <c r="W40" i="24"/>
  <c r="X49" i="24"/>
  <c r="AA49" i="24"/>
  <c r="AH60" i="24" l="1"/>
  <c r="AJ60" i="24"/>
  <c r="AH49" i="24"/>
  <c r="AJ49" i="24"/>
  <c r="AH58" i="24"/>
  <c r="AJ58" i="24"/>
  <c r="AH50" i="24"/>
  <c r="AJ50" i="24"/>
  <c r="AH40" i="24"/>
  <c r="AJ40" i="24"/>
  <c r="N51" i="20" l="1"/>
  <c r="O51" i="20" s="1"/>
  <c r="M51" i="20"/>
  <c r="M49" i="20"/>
  <c r="M47" i="20"/>
  <c r="M48" i="20"/>
  <c r="AH48" i="24"/>
  <c r="AH39" i="24"/>
  <c r="AH38" i="24"/>
  <c r="AG43" i="24" l="1"/>
  <c r="AJ43" i="24" s="1"/>
  <c r="P51" i="20"/>
  <c r="M25" i="20"/>
  <c r="H35" i="20"/>
  <c r="H31" i="20"/>
  <c r="L35" i="20"/>
  <c r="L31" i="20"/>
  <c r="I25" i="20"/>
  <c r="N25" i="20" s="1"/>
  <c r="G35" i="20"/>
  <c r="G31" i="20"/>
  <c r="J35" i="20"/>
  <c r="J31" i="20"/>
  <c r="Q62" i="24"/>
  <c r="Q61" i="24"/>
  <c r="Q59" i="24"/>
  <c r="Q57" i="24"/>
  <c r="Q56" i="24"/>
  <c r="Q55" i="24"/>
  <c r="Q54" i="24"/>
  <c r="Q53" i="24"/>
  <c r="Q52" i="24"/>
  <c r="T62" i="24"/>
  <c r="T61" i="24"/>
  <c r="T59" i="24"/>
  <c r="T56" i="24"/>
  <c r="T54" i="24"/>
  <c r="T52" i="24"/>
  <c r="T36" i="24"/>
  <c r="T57" i="24"/>
  <c r="T55" i="24"/>
  <c r="T53" i="24"/>
  <c r="R62" i="24"/>
  <c r="R61" i="24"/>
  <c r="R59" i="24"/>
  <c r="R57" i="24"/>
  <c r="R55" i="24"/>
  <c r="R53" i="24"/>
  <c r="R56" i="24"/>
  <c r="R54" i="24"/>
  <c r="R52" i="24"/>
  <c r="U62" i="24"/>
  <c r="U61" i="24"/>
  <c r="U59" i="24"/>
  <c r="U57" i="24"/>
  <c r="U56" i="24"/>
  <c r="U55" i="24"/>
  <c r="U54" i="24"/>
  <c r="U53" i="24"/>
  <c r="U52" i="24"/>
  <c r="V38" i="24" l="1"/>
  <c r="Y38" i="24" s="1"/>
  <c r="Y40" i="24"/>
  <c r="Y42" i="24"/>
  <c r="Y44" i="24"/>
  <c r="Y46" i="24"/>
  <c r="Y48" i="24"/>
  <c r="S53" i="24"/>
  <c r="AF53" i="24" s="1"/>
  <c r="AG53" i="24" s="1"/>
  <c r="V53" i="24"/>
  <c r="Y53" i="24" s="1"/>
  <c r="S55" i="24"/>
  <c r="AF55" i="24" s="1"/>
  <c r="AG55" i="24" s="1"/>
  <c r="V55" i="24"/>
  <c r="Y55" i="24" s="1"/>
  <c r="S57" i="24"/>
  <c r="AF57" i="24" s="1"/>
  <c r="AG57" i="24" s="1"/>
  <c r="V57" i="24"/>
  <c r="Y57" i="24" s="1"/>
  <c r="S59" i="24"/>
  <c r="AF59" i="24" s="1"/>
  <c r="AG59" i="24" s="1"/>
  <c r="V59" i="24"/>
  <c r="Y59" i="24" s="1"/>
  <c r="S61" i="24"/>
  <c r="AF61" i="24" s="1"/>
  <c r="AG61" i="24" s="1"/>
  <c r="V61" i="24"/>
  <c r="Y61" i="24" s="1"/>
  <c r="V36" i="24"/>
  <c r="Y36" i="24" s="1"/>
  <c r="S36" i="24"/>
  <c r="AF36" i="24" s="1"/>
  <c r="AG36" i="24" s="1"/>
  <c r="AH36" i="24" s="1"/>
  <c r="Y39" i="24"/>
  <c r="Y41" i="24"/>
  <c r="Y43" i="24"/>
  <c r="Y45" i="24"/>
  <c r="Y47" i="24"/>
  <c r="S52" i="24"/>
  <c r="V52" i="24"/>
  <c r="Y52" i="24" s="1"/>
  <c r="S54" i="24"/>
  <c r="AF54" i="24" s="1"/>
  <c r="AG54" i="24" s="1"/>
  <c r="V54" i="24"/>
  <c r="Y54" i="24" s="1"/>
  <c r="S56" i="24"/>
  <c r="AF56" i="24" s="1"/>
  <c r="AG56" i="24" s="1"/>
  <c r="V56" i="24"/>
  <c r="Y56" i="24" s="1"/>
  <c r="S62" i="24"/>
  <c r="AF62" i="24" s="1"/>
  <c r="AG62" i="24" s="1"/>
  <c r="V62" i="24"/>
  <c r="Y62" i="24" s="1"/>
  <c r="AH54" i="24" l="1"/>
  <c r="AJ54" i="24"/>
  <c r="AH59" i="24"/>
  <c r="AJ59" i="24"/>
  <c r="AH57" i="24"/>
  <c r="AJ57" i="24"/>
  <c r="AH56" i="24"/>
  <c r="AJ56" i="24"/>
  <c r="AH53" i="24"/>
  <c r="AJ53" i="24"/>
  <c r="AH62" i="24"/>
  <c r="AJ62" i="24"/>
  <c r="AH61" i="24"/>
  <c r="AJ61" i="24"/>
  <c r="AH55" i="24"/>
  <c r="AJ55" i="24"/>
  <c r="AF52" i="24"/>
  <c r="AG52" i="24" s="1"/>
  <c r="X52" i="24"/>
  <c r="X47" i="24"/>
  <c r="AG47" i="24"/>
  <c r="AA47" i="24"/>
  <c r="X45" i="24"/>
  <c r="AG45" i="24"/>
  <c r="AA45" i="24"/>
  <c r="X43" i="24"/>
  <c r="AH43" i="24"/>
  <c r="AA43" i="24"/>
  <c r="X41" i="24"/>
  <c r="AG41" i="24"/>
  <c r="AA41" i="24"/>
  <c r="X39" i="24"/>
  <c r="AA39" i="24"/>
  <c r="X36" i="24"/>
  <c r="W36" i="24"/>
  <c r="AA36" i="24" s="1"/>
  <c r="X46" i="24"/>
  <c r="AG46" i="24"/>
  <c r="AA46" i="24"/>
  <c r="X44" i="24"/>
  <c r="AG44" i="24"/>
  <c r="AA44" i="24"/>
  <c r="X42" i="24"/>
  <c r="AG42" i="24"/>
  <c r="AA42" i="24"/>
  <c r="X40" i="24"/>
  <c r="AA40" i="24"/>
  <c r="X38" i="24"/>
  <c r="W38" i="24"/>
  <c r="AA38" i="24" s="1"/>
  <c r="W62" i="24"/>
  <c r="AA62" i="24" s="1"/>
  <c r="X62" i="24"/>
  <c r="W56" i="24"/>
  <c r="AA56" i="24" s="1"/>
  <c r="X56" i="24"/>
  <c r="W54" i="24"/>
  <c r="AA54" i="24" s="1"/>
  <c r="X54" i="24"/>
  <c r="W52" i="24"/>
  <c r="AA52" i="24" s="1"/>
  <c r="W61" i="24"/>
  <c r="AA61" i="24" s="1"/>
  <c r="X61" i="24"/>
  <c r="W59" i="24"/>
  <c r="AA59" i="24" s="1"/>
  <c r="X59" i="24"/>
  <c r="W57" i="24"/>
  <c r="AA57" i="24" s="1"/>
  <c r="X57" i="24"/>
  <c r="W55" i="24"/>
  <c r="AA55" i="24" s="1"/>
  <c r="X55" i="24"/>
  <c r="W53" i="24"/>
  <c r="AA53" i="24" s="1"/>
  <c r="X53" i="24"/>
  <c r="AA48" i="24"/>
  <c r="X48" i="24"/>
  <c r="AH46" i="24" l="1"/>
  <c r="AJ46" i="24"/>
  <c r="AH45" i="24"/>
  <c r="AJ45" i="24"/>
  <c r="AH52" i="24"/>
  <c r="AJ52" i="24"/>
  <c r="AH47" i="24"/>
  <c r="AJ47" i="24"/>
  <c r="AH42" i="24"/>
  <c r="AJ42" i="24"/>
  <c r="AH44" i="24"/>
  <c r="AJ44" i="24"/>
  <c r="AH41" i="24"/>
  <c r="AJ41" i="24"/>
  <c r="M35" i="20"/>
  <c r="I31" i="20" l="1"/>
  <c r="N31" i="20" s="1"/>
  <c r="I35" i="20"/>
  <c r="N35" i="20" s="1"/>
  <c r="M31" i="20"/>
  <c r="M29" i="20"/>
  <c r="I27" i="20"/>
  <c r="M27" i="20"/>
  <c r="J66" i="20" l="1"/>
  <c r="N66" i="20" s="1"/>
  <c r="O66" i="20" s="1"/>
  <c r="P66" i="20" s="1"/>
  <c r="J68" i="20"/>
  <c r="N68" i="20" s="1"/>
  <c r="O68" i="20" s="1"/>
  <c r="P68" i="20" s="1"/>
  <c r="J52" i="20"/>
  <c r="N52" i="20" s="1"/>
  <c r="O52" i="20" s="1"/>
  <c r="P52" i="20" s="1"/>
  <c r="J67" i="20"/>
  <c r="N67" i="20" s="1"/>
  <c r="O67" i="20" s="1"/>
  <c r="P67" i="20" s="1"/>
  <c r="J65" i="20"/>
  <c r="J53" i="20"/>
  <c r="N53" i="20" s="1"/>
  <c r="J70" i="20"/>
  <c r="N70" i="20" s="1"/>
  <c r="O70" i="20" s="1"/>
  <c r="P70" i="20" s="1"/>
  <c r="J60" i="20"/>
  <c r="N60" i="20" s="1"/>
  <c r="O60" i="20" s="1"/>
  <c r="P60" i="20" s="1"/>
  <c r="J63" i="20"/>
  <c r="N63" i="20" s="1"/>
  <c r="O63" i="20" s="1"/>
  <c r="P63" i="20" s="1"/>
  <c r="J47" i="20"/>
  <c r="N47" i="20" s="1"/>
  <c r="O47" i="20" s="1"/>
  <c r="P47" i="20" s="1"/>
  <c r="J49" i="20"/>
  <c r="N49" i="20" s="1"/>
  <c r="O49" i="20" s="1"/>
  <c r="P49" i="20" s="1"/>
  <c r="J48" i="20"/>
  <c r="N48" i="20" s="1"/>
  <c r="O48" i="20" s="1"/>
  <c r="P48" i="20" s="1"/>
  <c r="J50" i="20"/>
  <c r="N50" i="20" s="1"/>
  <c r="O50" i="20" s="1"/>
  <c r="P50" i="20" s="1"/>
  <c r="N29" i="20"/>
  <c r="J54" i="20" s="1"/>
  <c r="N54" i="20" s="1"/>
  <c r="O54" i="20" s="1"/>
  <c r="P54" i="20" s="1"/>
  <c r="N27" i="20"/>
  <c r="N65" i="20" l="1"/>
  <c r="O65" i="20" s="1"/>
  <c r="P65" i="20" s="1"/>
  <c r="O53" i="20"/>
  <c r="P53" i="20" s="1"/>
  <c r="J58" i="20"/>
  <c r="N58" i="20" s="1"/>
  <c r="O58" i="20" s="1"/>
  <c r="P58" i="20" s="1"/>
  <c r="J59" i="20"/>
  <c r="N59" i="20" s="1"/>
  <c r="O59" i="20" s="1"/>
  <c r="P59" i="20" s="1"/>
  <c r="F35" i="1"/>
  <c r="F36" i="1" s="1"/>
  <c r="F34" i="1"/>
  <c r="F17" i="1"/>
  <c r="F18" i="1"/>
  <c r="F19" i="1" s="1"/>
  <c r="F37" i="1" l="1"/>
  <c r="F20" i="1"/>
</calcChain>
</file>

<file path=xl/comments1.xml><?xml version="1.0" encoding="utf-8"?>
<comments xmlns="http://schemas.openxmlformats.org/spreadsheetml/2006/main">
  <authors>
    <author>Полищук Надежда Анатольевна</author>
    <author>Стукалова Инна Владимировна</author>
  </authors>
  <commentList>
    <comment ref="T14" authorId="0">
      <text>
        <r>
          <rPr>
            <b/>
            <sz val="9"/>
            <color indexed="81"/>
            <rFont val="Tahoma"/>
            <family val="2"/>
            <charset val="204"/>
          </rPr>
          <t>Полищук:</t>
        </r>
        <r>
          <rPr>
            <sz val="9"/>
            <color indexed="81"/>
            <rFont val="Tahoma"/>
            <family val="2"/>
            <charset val="204"/>
          </rPr>
          <t xml:space="preserve">
Rтоковых катушек(расц) и контактов ВАВ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Полищук:</t>
        </r>
        <r>
          <rPr>
            <sz val="9"/>
            <color indexed="81"/>
            <rFont val="Tahoma"/>
            <family val="2"/>
            <charset val="204"/>
          </rPr>
          <t xml:space="preserve">
rк-котактных соединений: КЛ-0,1 мОм, шинопровод-0,01мОм, комм.аппаратов - 1 мОм</t>
        </r>
      </text>
    </comment>
    <comment ref="T19" authorId="0">
      <text>
        <r>
          <rPr>
            <b/>
            <sz val="9"/>
            <color indexed="81"/>
            <rFont val="Tahoma"/>
            <family val="2"/>
            <charset val="204"/>
          </rPr>
          <t>Полищук:</t>
        </r>
        <r>
          <rPr>
            <sz val="9"/>
            <color indexed="81"/>
            <rFont val="Tahoma"/>
            <family val="2"/>
            <charset val="204"/>
          </rPr>
          <t xml:space="preserve">
соединений кабеля-4х0,1, шинопровода -4х0,01, АВ-1</t>
        </r>
      </text>
    </comment>
    <comment ref="AE39" authorId="1">
      <text>
        <r>
          <rPr>
            <b/>
            <sz val="9"/>
            <color indexed="81"/>
            <rFont val="Tahoma"/>
            <family val="2"/>
            <charset val="204"/>
          </rPr>
          <t>Стукалова Инна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СН-57-08</t>
        </r>
      </text>
    </comment>
    <comment ref="AE40" authorId="1">
      <text>
        <r>
          <rPr>
            <b/>
            <sz val="9"/>
            <color indexed="81"/>
            <rFont val="Tahoma"/>
            <family val="2"/>
            <charset val="204"/>
          </rPr>
          <t>Стукалова Инна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СН-57-07</t>
        </r>
      </text>
    </comment>
    <comment ref="AB42" authorId="1">
      <text>
        <r>
          <rPr>
            <b/>
            <sz val="9"/>
            <color indexed="81"/>
            <rFont val="Tahoma"/>
            <family val="2"/>
            <charset val="204"/>
          </rPr>
          <t>Стукалова Инна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СН-43-02-11 + СН-43-02</t>
        </r>
      </text>
    </comment>
    <comment ref="AB43" authorId="1">
      <text>
        <r>
          <rPr>
            <b/>
            <sz val="9"/>
            <color indexed="81"/>
            <rFont val="Tahoma"/>
            <family val="2"/>
            <charset val="204"/>
          </rPr>
          <t>Стукалова Инна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СН-57-06</t>
        </r>
      </text>
    </comment>
    <comment ref="AB47" authorId="1">
      <text>
        <r>
          <rPr>
            <b/>
            <sz val="9"/>
            <color indexed="81"/>
            <rFont val="Tahoma"/>
            <family val="2"/>
            <charset val="204"/>
          </rPr>
          <t>Стукалова Инна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СН-43-03</t>
        </r>
      </text>
    </comment>
    <comment ref="AB50" authorId="1">
      <text>
        <r>
          <rPr>
            <b/>
            <sz val="9"/>
            <color indexed="81"/>
            <rFont val="Tahoma"/>
            <family val="2"/>
            <charset val="204"/>
          </rPr>
          <t>Стукалова Инна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СН-57-05</t>
        </r>
      </text>
    </comment>
    <comment ref="AB53" authorId="1">
      <text>
        <r>
          <rPr>
            <b/>
            <sz val="9"/>
            <color indexed="81"/>
            <rFont val="Tahoma"/>
            <family val="2"/>
            <charset val="204"/>
          </rPr>
          <t>Стукалова Инна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СН-43-03</t>
        </r>
      </text>
    </comment>
    <comment ref="AB55" authorId="1">
      <text>
        <r>
          <rPr>
            <b/>
            <sz val="9"/>
            <color indexed="81"/>
            <rFont val="Tahoma"/>
            <family val="2"/>
            <charset val="204"/>
          </rPr>
          <t>Стукалова Инна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СН-57-06</t>
        </r>
      </text>
    </comment>
    <comment ref="AB56" authorId="1">
      <text>
        <r>
          <rPr>
            <b/>
            <sz val="9"/>
            <color indexed="81"/>
            <rFont val="Tahoma"/>
            <family val="2"/>
            <charset val="204"/>
          </rPr>
          <t>Стукалова Инна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СН-43-02-11 + СН-43-02</t>
        </r>
      </text>
    </comment>
    <comment ref="AB61" authorId="1">
      <text>
        <r>
          <rPr>
            <b/>
            <sz val="9"/>
            <color indexed="81"/>
            <rFont val="Tahoma"/>
            <family val="2"/>
            <charset val="204"/>
          </rPr>
          <t>Стукалова Инна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СН-57-05</t>
        </r>
      </text>
    </comment>
    <comment ref="AB62" authorId="1">
      <text>
        <r>
          <rPr>
            <b/>
            <sz val="9"/>
            <color indexed="81"/>
            <rFont val="Tahoma"/>
            <family val="2"/>
            <charset val="204"/>
          </rPr>
          <t>Стукалова Инна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СН-57-03</t>
        </r>
      </text>
    </comment>
  </commentList>
</comments>
</file>

<file path=xl/comments2.xml><?xml version="1.0" encoding="utf-8"?>
<comments xmlns="http://schemas.openxmlformats.org/spreadsheetml/2006/main">
  <authors>
    <author>Полищук Надежда Анатольевна</author>
  </authors>
  <commentList>
    <comment ref="T12" authorId="0">
      <text>
        <r>
          <rPr>
            <b/>
            <sz val="9"/>
            <color indexed="81"/>
            <rFont val="Tahoma"/>
            <family val="2"/>
            <charset val="204"/>
          </rPr>
          <t>Полищук:</t>
        </r>
        <r>
          <rPr>
            <sz val="9"/>
            <color indexed="81"/>
            <rFont val="Tahoma"/>
            <family val="2"/>
            <charset val="204"/>
          </rPr>
          <t xml:space="preserve">
Rтоковых катушек(расц) и контактов ВАВ</t>
        </r>
      </text>
    </comment>
    <comment ref="T16" authorId="0">
      <text>
        <r>
          <rPr>
            <b/>
            <sz val="9"/>
            <color indexed="81"/>
            <rFont val="Tahoma"/>
            <family val="2"/>
            <charset val="204"/>
          </rPr>
          <t>Полищук:</t>
        </r>
        <r>
          <rPr>
            <sz val="9"/>
            <color indexed="81"/>
            <rFont val="Tahoma"/>
            <family val="2"/>
            <charset val="204"/>
          </rPr>
          <t xml:space="preserve">
rк-котактных соединений: КЛ-0,1 мОм, шинопровод-0,01мОм, комм.аппаратов - 1 мОм</t>
        </r>
      </text>
    </comment>
    <comment ref="T17" authorId="0">
      <text>
        <r>
          <rPr>
            <b/>
            <sz val="9"/>
            <color indexed="81"/>
            <rFont val="Tahoma"/>
            <family val="2"/>
            <charset val="204"/>
          </rPr>
          <t>Полищук:</t>
        </r>
        <r>
          <rPr>
            <sz val="9"/>
            <color indexed="81"/>
            <rFont val="Tahoma"/>
            <family val="2"/>
            <charset val="204"/>
          </rPr>
          <t xml:space="preserve">
соединений кабеля-4х0,1, шинопровода -4х0,01, АВ-1</t>
        </r>
      </text>
    </comment>
  </commentList>
</comments>
</file>

<file path=xl/comments3.xml><?xml version="1.0" encoding="utf-8"?>
<comments xmlns="http://schemas.openxmlformats.org/spreadsheetml/2006/main">
  <authors>
    <author>Полищук Надежда Анатольевна</author>
    <author>Стукалова Инна Владимировна</author>
    <author>Виталик</author>
  </authors>
  <commentList>
    <comment ref="D11" authorId="0">
      <text>
        <r>
          <rPr>
            <b/>
            <sz val="9"/>
            <color indexed="81"/>
            <rFont val="Tahoma"/>
            <family val="2"/>
            <charset val="204"/>
          </rPr>
          <t>Полищук:</t>
        </r>
        <r>
          <rPr>
            <sz val="9"/>
            <color indexed="81"/>
            <rFont val="Tahoma"/>
            <family val="2"/>
            <charset val="204"/>
          </rPr>
          <t xml:space="preserve">
Rтоковых катушек(расц) и контактов ВАВ</t>
        </r>
      </text>
    </comment>
    <comment ref="D15" authorId="0">
      <text>
        <r>
          <rPr>
            <b/>
            <sz val="9"/>
            <color indexed="81"/>
            <rFont val="Tahoma"/>
            <family val="2"/>
            <charset val="204"/>
          </rPr>
          <t>Полищук:</t>
        </r>
        <r>
          <rPr>
            <sz val="9"/>
            <color indexed="81"/>
            <rFont val="Tahoma"/>
            <family val="2"/>
            <charset val="204"/>
          </rPr>
          <t xml:space="preserve">
rк-котактных соединений: КЛ-0,1 мОм, шинопровод-0,01мОм, комм.аппаратов - 1 мОм</t>
        </r>
      </text>
    </comment>
    <comment ref="D16" authorId="0">
      <text>
        <r>
          <rPr>
            <b/>
            <sz val="9"/>
            <color indexed="81"/>
            <rFont val="Tahoma"/>
            <family val="2"/>
            <charset val="204"/>
          </rPr>
          <t>Полищук:</t>
        </r>
        <r>
          <rPr>
            <sz val="9"/>
            <color indexed="81"/>
            <rFont val="Tahoma"/>
            <family val="2"/>
            <charset val="204"/>
          </rPr>
          <t xml:space="preserve">
соединений кабеля-4х0,1, шинопровода -4х0,01, АВ-1</t>
        </r>
      </text>
    </comment>
    <comment ref="F55" authorId="1">
      <text>
        <r>
          <rPr>
            <b/>
            <sz val="9"/>
            <color indexed="81"/>
            <rFont val="Tahoma"/>
            <family val="2"/>
            <charset val="204"/>
          </rPr>
          <t>Стукалова Инна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номинал автомата</t>
        </r>
      </text>
    </comment>
    <comment ref="F57" authorId="1">
      <text>
        <r>
          <rPr>
            <b/>
            <sz val="9"/>
            <color indexed="81"/>
            <rFont val="Tahoma"/>
            <family val="2"/>
            <charset val="204"/>
          </rPr>
          <t>Стукалова Инна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номинал автомата</t>
        </r>
      </text>
    </comment>
    <comment ref="F62" authorId="1">
      <text>
        <r>
          <rPr>
            <b/>
            <sz val="9"/>
            <color indexed="81"/>
            <rFont val="Tahoma"/>
            <family val="2"/>
            <charset val="204"/>
          </rPr>
          <t>Стукалова Инна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номинал автомата</t>
        </r>
      </text>
    </comment>
    <comment ref="F71" authorId="2">
      <text>
        <r>
          <rPr>
            <b/>
            <sz val="9"/>
            <color indexed="81"/>
            <rFont val="Tahoma"/>
            <family val="2"/>
            <charset val="204"/>
          </rPr>
          <t>Виталик:</t>
        </r>
        <r>
          <rPr>
            <sz val="9"/>
            <color indexed="81"/>
            <rFont val="Tahoma"/>
            <family val="2"/>
            <charset val="204"/>
          </rPr>
          <t xml:space="preserve">
номинальный ток ТСН</t>
        </r>
      </text>
    </comment>
  </commentList>
</comments>
</file>

<file path=xl/comments4.xml><?xml version="1.0" encoding="utf-8"?>
<comments xmlns="http://schemas.openxmlformats.org/spreadsheetml/2006/main">
  <authors>
    <author>Стукалова Инна Владимировна</author>
    <author>Виталик</author>
  </authors>
  <commentList>
    <comment ref="F24" authorId="0">
      <text>
        <r>
          <rPr>
            <b/>
            <sz val="9"/>
            <color indexed="81"/>
            <rFont val="Tahoma"/>
            <family val="2"/>
            <charset val="204"/>
          </rPr>
          <t>Стукалова Инна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номинал автомата</t>
        </r>
      </text>
    </comment>
    <comment ref="F26" authorId="0">
      <text>
        <r>
          <rPr>
            <b/>
            <sz val="9"/>
            <color indexed="81"/>
            <rFont val="Tahoma"/>
            <family val="2"/>
            <charset val="204"/>
          </rPr>
          <t>Стукалова Инна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номинал автомата</t>
        </r>
      </text>
    </comment>
    <comment ref="F31" authorId="0">
      <text>
        <r>
          <rPr>
            <b/>
            <sz val="9"/>
            <color indexed="81"/>
            <rFont val="Tahoma"/>
            <family val="2"/>
            <charset val="204"/>
          </rPr>
          <t>Стукалова Инна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номинал автомата</t>
        </r>
      </text>
    </comment>
    <comment ref="F40" authorId="1">
      <text>
        <r>
          <rPr>
            <b/>
            <sz val="9"/>
            <color indexed="81"/>
            <rFont val="Tahoma"/>
            <family val="2"/>
            <charset val="204"/>
          </rPr>
          <t>Виталик:</t>
        </r>
        <r>
          <rPr>
            <sz val="9"/>
            <color indexed="81"/>
            <rFont val="Tahoma"/>
            <family val="2"/>
            <charset val="204"/>
          </rPr>
          <t xml:space="preserve">
номинальный ток ТСН</t>
        </r>
      </text>
    </comment>
  </commentList>
</comments>
</file>

<file path=xl/sharedStrings.xml><?xml version="1.0" encoding="utf-8"?>
<sst xmlns="http://schemas.openxmlformats.org/spreadsheetml/2006/main" count="915" uniqueCount="254">
  <si>
    <t>Определение температуры нагрева жил кабеля током КЗ</t>
  </si>
  <si>
    <t>Место расчета:</t>
  </si>
  <si>
    <t>Класс напряжения, кВ</t>
  </si>
  <si>
    <t>Материал кабеля (алюминий-а; медь-м)</t>
  </si>
  <si>
    <t>а</t>
  </si>
  <si>
    <r>
      <t>Сечение кабеля, мм</t>
    </r>
    <r>
      <rPr>
        <vertAlign val="superscript"/>
        <sz val="12"/>
        <rFont val="Times New Roman Cyr"/>
        <family val="1"/>
        <charset val="204"/>
      </rPr>
      <t>2</t>
    </r>
  </si>
  <si>
    <t>Значение тока по кабелю перед КЗ, А</t>
  </si>
  <si>
    <t>Длительно допустимый ток кабеля, А</t>
  </si>
  <si>
    <r>
      <t xml:space="preserve">Фактическая температура окружающей среды, </t>
    </r>
    <r>
      <rPr>
        <vertAlign val="superscript"/>
        <sz val="12"/>
        <rFont val="Times New Roman Cyr"/>
        <family val="1"/>
        <charset val="204"/>
      </rPr>
      <t>о</t>
    </r>
    <r>
      <rPr>
        <sz val="11"/>
        <color theme="1"/>
        <rFont val="Calibri"/>
        <family val="2"/>
        <charset val="204"/>
        <scheme val="minor"/>
      </rPr>
      <t>С</t>
    </r>
  </si>
  <si>
    <r>
      <t xml:space="preserve">Длительно допустимая температура жил кабеля, </t>
    </r>
    <r>
      <rPr>
        <vertAlign val="superscript"/>
        <sz val="12"/>
        <rFont val="Times New Roman Cyr"/>
        <family val="1"/>
        <charset val="204"/>
      </rPr>
      <t>о</t>
    </r>
    <r>
      <rPr>
        <sz val="11"/>
        <color theme="1"/>
        <rFont val="Calibri"/>
        <family val="2"/>
        <charset val="204"/>
        <scheme val="minor"/>
      </rPr>
      <t>С</t>
    </r>
  </si>
  <si>
    <t>Значение тока КЗ, кА</t>
  </si>
  <si>
    <t>Ток подпитки КЗ от асинхронных двигателей, кА</t>
  </si>
  <si>
    <t>Длительность тока КЗ, с</t>
  </si>
  <si>
    <r>
      <t xml:space="preserve">Начальная температура жил до КЗ, </t>
    </r>
    <r>
      <rPr>
        <vertAlign val="superscript"/>
        <sz val="12"/>
        <rFont val="Times New Roman Cyr"/>
        <family val="1"/>
        <charset val="204"/>
      </rPr>
      <t>о</t>
    </r>
    <r>
      <rPr>
        <sz val="12"/>
        <rFont val="Times New Roman Cyr"/>
        <family val="1"/>
        <charset val="204"/>
      </rPr>
      <t>С</t>
    </r>
  </si>
  <si>
    <r>
      <t>Тепловой импульс (Втер), кА</t>
    </r>
    <r>
      <rPr>
        <vertAlign val="superscript"/>
        <sz val="12"/>
        <rFont val="Times New Roman Cyr"/>
        <family val="1"/>
        <charset val="204"/>
      </rPr>
      <t>2</t>
    </r>
    <r>
      <rPr>
        <sz val="12"/>
        <rFont val="Times New Roman Cyr"/>
        <family val="1"/>
        <charset val="204"/>
      </rPr>
      <t>*с</t>
    </r>
  </si>
  <si>
    <t>Коэффициент К</t>
  </si>
  <si>
    <r>
      <t xml:space="preserve">Температура жил после КЗ, </t>
    </r>
    <r>
      <rPr>
        <vertAlign val="superscript"/>
        <sz val="12"/>
        <rFont val="Times New Roman Cyr"/>
        <family val="1"/>
        <charset val="204"/>
      </rPr>
      <t>о</t>
    </r>
    <r>
      <rPr>
        <sz val="12"/>
        <rFont val="Times New Roman Cyr"/>
        <family val="1"/>
        <charset val="204"/>
      </rPr>
      <t>С</t>
    </r>
  </si>
  <si>
    <t>По циркуляру Ц-02-98(Э)</t>
  </si>
  <si>
    <t>20м от КТПН-630кВА №25П</t>
  </si>
  <si>
    <t>м</t>
  </si>
  <si>
    <t>&lt; 160°С</t>
  </si>
  <si>
    <t>r1</t>
  </si>
  <si>
    <t>x1</t>
  </si>
  <si>
    <t>r0</t>
  </si>
  <si>
    <t>x0</t>
  </si>
  <si>
    <t>r1уд</t>
  </si>
  <si>
    <t>x1уд</t>
  </si>
  <si>
    <t>r0уд</t>
  </si>
  <si>
    <t>x0уд</t>
  </si>
  <si>
    <t>сопротивление системы</t>
  </si>
  <si>
    <t>r1с</t>
  </si>
  <si>
    <t>x1с</t>
  </si>
  <si>
    <t>Rрасц + Rк.с</t>
  </si>
  <si>
    <t>Храсц</t>
  </si>
  <si>
    <t>ВАВ-0,4кВ</t>
  </si>
  <si>
    <t>ТСН</t>
  </si>
  <si>
    <t>Сопротивление дуги</t>
  </si>
  <si>
    <t>Сопротивление цепи до точки КЗ Rсум, мОм</t>
  </si>
  <si>
    <t>Сопротивление цепи до точки КЗ Хсум, мОм</t>
  </si>
  <si>
    <t>Полное сопротивление цепи до точки КЗ Zсум, мОм</t>
  </si>
  <si>
    <t>I (3)кзi, А</t>
  </si>
  <si>
    <t>I (2)кзi, А</t>
  </si>
  <si>
    <t>I (1)кзi, А</t>
  </si>
  <si>
    <t>Сопротивление нулев.послед-ти цепи до точки КЗ R0сум, мОм</t>
  </si>
  <si>
    <t>Сопротивление нулев.посл-ти цепи до точки КЗ Х0сум, мОм</t>
  </si>
  <si>
    <t>Полное сопротивление нулев.послед-ти цепи до точки КЗ Z0сум, мОм</t>
  </si>
  <si>
    <t>Ку</t>
  </si>
  <si>
    <t>iу, А</t>
  </si>
  <si>
    <t>Расчет токов короткого замыкания</t>
  </si>
  <si>
    <t>&gt; 350°С</t>
  </si>
  <si>
    <t>ПРОВЕРКА КАБЕЛЕЙ НА НЕВОЗГОРАНИЕ ПРИ ВОЗДЕЙСТВИИ ТОКА КЗ</t>
  </si>
  <si>
    <t>кабель</t>
  </si>
  <si>
    <t>РЕЗУЛЬТАТЫ РАСЧЕТОВ</t>
  </si>
  <si>
    <t xml:space="preserve">Iном = 25А </t>
  </si>
  <si>
    <t xml:space="preserve">Iном = 16А </t>
  </si>
  <si>
    <t>Данные по схеме</t>
  </si>
  <si>
    <t>Присоединение</t>
  </si>
  <si>
    <t>Тип присоединения, номинальный ток</t>
  </si>
  <si>
    <t>Сопротивления схемы замещения</t>
  </si>
  <si>
    <t>Удельные сопротивления кабелей</t>
  </si>
  <si>
    <t>Ʃ сопротивление</t>
  </si>
  <si>
    <t>автомат</t>
  </si>
  <si>
    <t>тип</t>
  </si>
  <si>
    <t>длина</t>
  </si>
  <si>
    <t>2 секция шин 0,4кВ</t>
  </si>
  <si>
    <t>R дуги</t>
  </si>
  <si>
    <t>проверка автоматов</t>
  </si>
  <si>
    <t>Ток КЗ в конце кабеля I (3)кзi, А</t>
  </si>
  <si>
    <t>кабель до следущей точки КЗ(следующего комутац.аппарата), его длина</t>
  </si>
  <si>
    <t>1 секция шин 0,4кВ 1Н</t>
  </si>
  <si>
    <t>Iном АВ, А</t>
  </si>
  <si>
    <t>Шины 0,4кВ щита СН, ВАВ-0,4</t>
  </si>
  <si>
    <t>Ток КЗ в конце кабеля I (2)кзi, А</t>
  </si>
  <si>
    <t>ТКЗ на шинах 0,4кВ</t>
  </si>
  <si>
    <t>ТКЗ за присоединением:</t>
  </si>
  <si>
    <r>
      <t>Сечение кабеля, мм</t>
    </r>
    <r>
      <rPr>
        <vertAlign val="superscript"/>
        <sz val="10"/>
        <rFont val="Times New Roman Cyr"/>
        <family val="1"/>
        <charset val="204"/>
      </rPr>
      <t>2</t>
    </r>
  </si>
  <si>
    <r>
      <t xml:space="preserve">Начальная температура жил до КЗ, </t>
    </r>
    <r>
      <rPr>
        <vertAlign val="superscript"/>
        <sz val="10"/>
        <rFont val="Times New Roman Cyr"/>
        <family val="1"/>
        <charset val="204"/>
      </rPr>
      <t>о</t>
    </r>
    <r>
      <rPr>
        <sz val="10"/>
        <rFont val="Times New Roman Cyr"/>
        <family val="1"/>
        <charset val="204"/>
      </rPr>
      <t>С</t>
    </r>
  </si>
  <si>
    <r>
      <t>Тепловой импульс (Втер), кА</t>
    </r>
    <r>
      <rPr>
        <vertAlign val="superscript"/>
        <sz val="10"/>
        <rFont val="Times New Roman Cyr"/>
        <family val="1"/>
        <charset val="204"/>
      </rPr>
      <t>2</t>
    </r>
    <r>
      <rPr>
        <sz val="10"/>
        <rFont val="Times New Roman Cyr"/>
        <family val="1"/>
        <charset val="204"/>
      </rPr>
      <t>*с</t>
    </r>
  </si>
  <si>
    <r>
      <t xml:space="preserve">Температура жил после КЗ, </t>
    </r>
    <r>
      <rPr>
        <vertAlign val="superscript"/>
        <sz val="10"/>
        <rFont val="Times New Roman Cyr"/>
        <family val="1"/>
        <charset val="204"/>
      </rPr>
      <t>о</t>
    </r>
    <r>
      <rPr>
        <sz val="10"/>
        <rFont val="Times New Roman Cyr"/>
        <family val="1"/>
        <charset val="204"/>
      </rPr>
      <t>С</t>
    </r>
  </si>
  <si>
    <t>Тип кабеля</t>
  </si>
  <si>
    <t>3. При температуре нагрева кабеля &lt; 160°С - кабели пригодны к дальнейшей эксплуатации.</t>
  </si>
  <si>
    <t>Ток срабатывания эл/маг расц, Iотс</t>
  </si>
  <si>
    <t>расчет токов короткого замыкания для всех участков присоединения</t>
  </si>
  <si>
    <t>коэффициент чувствительности к  I (2)кз</t>
  </si>
  <si>
    <t>1. Для проверки кабелей на невозгорание согласно циркуляру Ц-02-98(Э) берем максимальный ток I (3)кз с учетом сопротивления дуги при коротком замыканиив начале кабеля, то есть непосредственно за коммутационным аппаратом.</t>
  </si>
  <si>
    <t>ТМГ-160кВА  Y/Y0</t>
  </si>
  <si>
    <t>вводной кабель длина = 50 м</t>
  </si>
  <si>
    <t>r0с</t>
  </si>
  <si>
    <t>x0с</t>
  </si>
  <si>
    <t>L (м)=</t>
  </si>
  <si>
    <t xml:space="preserve">Контактные соедин. Кабеля </t>
  </si>
  <si>
    <t xml:space="preserve">ТТ </t>
  </si>
  <si>
    <t xml:space="preserve"> Кабеля </t>
  </si>
  <si>
    <t>шинопровода</t>
  </si>
  <si>
    <t>коммутац. Аппараты</t>
  </si>
  <si>
    <t>шины</t>
  </si>
  <si>
    <t>r0ш</t>
  </si>
  <si>
    <t>х0ш</t>
  </si>
  <si>
    <t>r1ш</t>
  </si>
  <si>
    <t>х1ш</t>
  </si>
  <si>
    <t>r1к</t>
  </si>
  <si>
    <t>r0к</t>
  </si>
  <si>
    <t>-</t>
  </si>
  <si>
    <t>активное сопротивление контактных            соединений : rк (мОм)</t>
  </si>
  <si>
    <t xml:space="preserve">Отсутствуют данные: </t>
  </si>
  <si>
    <t>тип и длина шин 0,4кВ</t>
  </si>
  <si>
    <t>шины ШМА68П</t>
  </si>
  <si>
    <t>х нп</t>
  </si>
  <si>
    <t>rнп</t>
  </si>
  <si>
    <t>х1</t>
  </si>
  <si>
    <t>r1ТА</t>
  </si>
  <si>
    <t>x1ТА</t>
  </si>
  <si>
    <t>r0ТА</t>
  </si>
  <si>
    <t>x0ТА</t>
  </si>
  <si>
    <t>ВВГнг 3х6</t>
  </si>
  <si>
    <t>Обдув 1Т</t>
  </si>
  <si>
    <t>x1кл, мОм</t>
  </si>
  <si>
    <t>Обдув 2Т</t>
  </si>
  <si>
    <t>r1кл, мОм</t>
  </si>
  <si>
    <t>r1руб, мОм</t>
  </si>
  <si>
    <t xml:space="preserve">1. </t>
  </si>
  <si>
    <t>1.1.</t>
  </si>
  <si>
    <t>1.2.</t>
  </si>
  <si>
    <t>2. Ток короткого замыкания рассчитаны при условии:</t>
  </si>
  <si>
    <t xml:space="preserve"> С учетом сопротивления дуги</t>
  </si>
  <si>
    <t xml:space="preserve"> без учета увеличения сопротивления кабеля при нагреве от протекания токов КЗ</t>
  </si>
  <si>
    <t xml:space="preserve"> без учета подпитки от двигателей</t>
  </si>
  <si>
    <t>2.1.</t>
  </si>
  <si>
    <t>2.2.</t>
  </si>
  <si>
    <t>2.3.</t>
  </si>
  <si>
    <r>
      <t xml:space="preserve">3. Чувствительность автоматических выключателей проверяем к току I (2)кз в конце защищаемого участка </t>
    </r>
    <r>
      <rPr>
        <sz val="11"/>
        <rFont val="Calibri"/>
        <family val="2"/>
        <charset val="204"/>
      </rPr>
      <t>&gt;1,4</t>
    </r>
  </si>
  <si>
    <t xml:space="preserve">4. </t>
  </si>
  <si>
    <t>Выводы:</t>
  </si>
  <si>
    <t>с учетом принятых допущений - см. п.1</t>
  </si>
  <si>
    <t>2.4.</t>
  </si>
  <si>
    <t xml:space="preserve">Iном = 32А </t>
  </si>
  <si>
    <t xml:space="preserve">Iном = 40А </t>
  </si>
  <si>
    <t xml:space="preserve">Iном = 80А </t>
  </si>
  <si>
    <r>
      <t xml:space="preserve">Фактическая температура окружающей среды, </t>
    </r>
    <r>
      <rPr>
        <vertAlign val="superscript"/>
        <sz val="10"/>
        <rFont val="Times New Roman Cyr"/>
        <family val="1"/>
        <charset val="204"/>
      </rPr>
      <t>о</t>
    </r>
    <r>
      <rPr>
        <sz val="10"/>
        <rFont val="Calibri"/>
        <family val="2"/>
        <charset val="204"/>
        <scheme val="minor"/>
      </rPr>
      <t>С</t>
    </r>
  </si>
  <si>
    <r>
      <t xml:space="preserve">Длительно допустимая температура жил кабеля, </t>
    </r>
    <r>
      <rPr>
        <vertAlign val="superscript"/>
        <sz val="10"/>
        <rFont val="Times New Roman Cyr"/>
        <family val="1"/>
        <charset val="204"/>
      </rPr>
      <t>о</t>
    </r>
    <r>
      <rPr>
        <sz val="10"/>
        <rFont val="Calibri"/>
        <family val="2"/>
        <charset val="204"/>
        <scheme val="minor"/>
      </rPr>
      <t>С</t>
    </r>
  </si>
  <si>
    <t xml:space="preserve">Iном = 20А </t>
  </si>
  <si>
    <t>вводной кабель</t>
  </si>
  <si>
    <t>1. Значение тока по кабелю перед КЗ присоединений, по которым нет данных о нагрузке (смотри примечание в расчете) приняла равным номинальному току автомата.</t>
  </si>
  <si>
    <t>Дата расчета: 26.07.2016</t>
  </si>
  <si>
    <t xml:space="preserve">ПС Северный Салым  ЩСН-0,4кВ. Расчет токов короткого замыкания. </t>
  </si>
  <si>
    <t>Проверка автоматических выключателей по условию чувствительности к ТКЗ в конце кабеля. Сх. СН-43-00 Питание от ТСН-160кВА</t>
  </si>
  <si>
    <t>АВВГ 3х95+1х50</t>
  </si>
  <si>
    <t xml:space="preserve">А3798/1 СУЗ            Iном ав = 630А </t>
  </si>
  <si>
    <t>200/5</t>
  </si>
  <si>
    <t>номиналы всех рубильников. Поэтому приняла к расчету все рубильники с Iном=400А</t>
  </si>
  <si>
    <t xml:space="preserve">Рубильник </t>
  </si>
  <si>
    <t>1Рб - 6Рб</t>
  </si>
  <si>
    <t>Iном = 400А</t>
  </si>
  <si>
    <t>3АВ</t>
  </si>
  <si>
    <t>Бокс связи</t>
  </si>
  <si>
    <t>А3716 ФУЗ</t>
  </si>
  <si>
    <t>АВВГ 5х35</t>
  </si>
  <si>
    <t>6АВ</t>
  </si>
  <si>
    <t>Освещение ОПУ</t>
  </si>
  <si>
    <t>АВВГ 3х10+1х6</t>
  </si>
  <si>
    <t>8АВ</t>
  </si>
  <si>
    <t>ШАО ОРУ-110 (основное питание)</t>
  </si>
  <si>
    <t>4АВ</t>
  </si>
  <si>
    <t>Шкаф ТМ</t>
  </si>
  <si>
    <t>АВВГ 2х4</t>
  </si>
  <si>
    <t>ШАО ОРУ-35 (основное питание)</t>
  </si>
  <si>
    <t>АВВГ 4х16</t>
  </si>
  <si>
    <t>7АВ</t>
  </si>
  <si>
    <t>10АВ</t>
  </si>
  <si>
    <t>РПН 1Т</t>
  </si>
  <si>
    <t>12АВ</t>
  </si>
  <si>
    <t>ЭМБ (ввод №1)</t>
  </si>
  <si>
    <t>АВВГ 3х6+1х4</t>
  </si>
  <si>
    <t>11АВ</t>
  </si>
  <si>
    <t>Завод пружин В-110 1Т</t>
  </si>
  <si>
    <t>18АВ</t>
  </si>
  <si>
    <t>Сварочный пост ОРУ-110</t>
  </si>
  <si>
    <t>АВВГ 3х35+1х25</t>
  </si>
  <si>
    <t>19АВ</t>
  </si>
  <si>
    <t>УКП-1</t>
  </si>
  <si>
    <t>20АВ</t>
  </si>
  <si>
    <t>15АВ</t>
  </si>
  <si>
    <t>ЗВУ (основное питание)</t>
  </si>
  <si>
    <t>16АВ</t>
  </si>
  <si>
    <t>ВВГ 4х2,5</t>
  </si>
  <si>
    <t>ЭМБ (ввод №2)</t>
  </si>
  <si>
    <t>УКП-2</t>
  </si>
  <si>
    <t>АВВГ 4х10</t>
  </si>
  <si>
    <t>ШАО ОРУ-35 (резервное питание)</t>
  </si>
  <si>
    <t>2АВ</t>
  </si>
  <si>
    <t>Освещение ОРУ-110,35кВ</t>
  </si>
  <si>
    <t>АВВГ 4х2,5</t>
  </si>
  <si>
    <t>1АВ</t>
  </si>
  <si>
    <t>Завод пружин В-110 2Т, РПН 2Т</t>
  </si>
  <si>
    <t>ЗВУ (резервное питание)</t>
  </si>
  <si>
    <t>9АВ</t>
  </si>
  <si>
    <t>ШАО ОРУ-110 (резервное питание)</t>
  </si>
  <si>
    <t>АВВГ 2х35, 390м</t>
  </si>
  <si>
    <t>АВВГ 2х35</t>
  </si>
  <si>
    <t>при Iотс = 10*Iном</t>
  </si>
  <si>
    <t>1.4.</t>
  </si>
  <si>
    <t>Нет длины кабеля в  сх.43-02-11 "Обогрев баков В-35" между шкафами ШО В-35 2Т и ШО В-35 Водозабор. Приняла 10м.</t>
  </si>
  <si>
    <t>АВВГ 3х6+1х4, 190м</t>
  </si>
  <si>
    <t xml:space="preserve">4.1. </t>
  </si>
  <si>
    <t xml:space="preserve">4.2. </t>
  </si>
  <si>
    <t>При замене автоматов на автоматы с Iотс = 10*Iном не чувствительны к токам КЗ останутся автоматы присоединений: столбец АН, выделено оранжевым цветом.</t>
  </si>
  <si>
    <t>4.3.</t>
  </si>
  <si>
    <t>Уточнить нагрузку и привести в соответствие кабели и автоматы присоединений:</t>
  </si>
  <si>
    <t>Обдув 1Т и 2Т</t>
  </si>
  <si>
    <t>ЗВУ (основное и резервное питание)</t>
  </si>
  <si>
    <t>ШАО ОРУ-35 (основное и резервное пиатние)</t>
  </si>
  <si>
    <t>УКП-1 и УКП-2</t>
  </si>
  <si>
    <t>ПС Северный Салым ЩСН-0,4кВ</t>
  </si>
  <si>
    <t>автоматы</t>
  </si>
  <si>
    <t xml:space="preserve">Iном = 63А </t>
  </si>
  <si>
    <t>вводной</t>
  </si>
  <si>
    <t>АВВГ 3х150+1х50</t>
  </si>
  <si>
    <t>в начале вводного кабеля</t>
  </si>
  <si>
    <t>&gt; 250°С</t>
  </si>
  <si>
    <t>&gt; 160°С</t>
  </si>
  <si>
    <t>2. За длительность тока Кз приняла время срабатывания электромагнитного расцепителя в зоне КЗ + собственное время отключения автома присоединения = 0,25+0,04 = 0,29 сек.</t>
  </si>
  <si>
    <t>При температуре нагрева кабеля в интрвале  160°С …..250°С - допускается эксплуатация кабеля в течение 1 года. Такие кабели перед включением должны быть дополнительно осмотрены и испытаны выпрямленным напряжением в течение 5 мин. (выделены желтым цветом)</t>
  </si>
  <si>
    <t>При температуре нагрева кабеля &gt; 350°С - кабели не пригодны к дальнейшей эксплуатации и должны быть заменены. (заливка оранжевым цветом)</t>
  </si>
  <si>
    <r>
      <t>Автоматы А3716 Ф неселективные Iотс = 630 А независимо от номинала расцепителя. По чувствительности к токам КЗ вконце кабеля (или кольца) не проходят автоматы, у которых Кч</t>
    </r>
    <r>
      <rPr>
        <sz val="11"/>
        <rFont val="Calibri"/>
        <family val="2"/>
        <charset val="204"/>
      </rPr>
      <t>&lt;1,4 - столбец AF, выделено оранжевым цветом.</t>
    </r>
  </si>
  <si>
    <t>Обогрев ОПУ 1 и 2 ступени: автомат Iном = 80А, а допустимый ток кабеля 24А ит.д.</t>
  </si>
  <si>
    <t>При замене автоматов на               Iотс = 10*Iном</t>
  </si>
  <si>
    <t>Истинный тип</t>
  </si>
  <si>
    <t>Истинная длина</t>
  </si>
  <si>
    <t>ВВГнг-3х1,5</t>
  </si>
  <si>
    <t>РЩ-0,4 Нагрузки ОПУ (резервное питание)</t>
  </si>
  <si>
    <t>ВВГнг-4х10</t>
  </si>
  <si>
    <t>ВВГнг-4х4</t>
  </si>
  <si>
    <t>ВВГнг 4х4</t>
  </si>
  <si>
    <t>ВВГнг 4х10</t>
  </si>
  <si>
    <t>ВВГнг 3х1,5</t>
  </si>
  <si>
    <t xml:space="preserve">5. </t>
  </si>
  <si>
    <t>Автомат 2АВ "Освещение ОРУ-110,35кВ" необходимо заменить на автомат с кратность срабатывания электромагнитного расцепителя при КЗ Iкз = 5Iном.</t>
  </si>
  <si>
    <t xml:space="preserve">6. </t>
  </si>
  <si>
    <t>Для автоматов 7АВ, 19АВ, 8АВ и 10АВ (УКП-1,2 и ШАО ОРУ-35-основное и резервное питание) необходимо уточнить нормальную схему питания, то есть где делается разрыв кольца, какую зону защиты принимать в расчетах?</t>
  </si>
  <si>
    <t>1. Для проверки кабелей на невозгорание согласно циркуляру Ц-02-98(Э) берем максимальный ток I (3)кз с учетом сопротивления дуги при коротком замыкании в 20 метрах от начала кабеля.</t>
  </si>
  <si>
    <t>При температуре нагрева кабеля &gt; 350°С - кабели не пригодны к дальнейшей эксплуатации и должны быть заменены. (заливка розовым цветом)</t>
  </si>
  <si>
    <t xml:space="preserve">При температуре нагрева кабеля в интрвале  160°С …..250°С - допускается эксплуатация кабеля в течение 1 года. Такие кабели перед включением должны быть дополнительно осмотрены и испытаны выпрямленным напряжением в течение 5 мин. </t>
  </si>
  <si>
    <t>В расчете приняла разрыв кольца отходящими автоматами от ЩСН. Так как автоматы не чувсвительны к токам КЗ в конце кольца, то необходимо:</t>
  </si>
  <si>
    <t>а) уточнить нагрузку, может заменить на автомат с меньшим номиналом.</t>
  </si>
  <si>
    <t>б) заменить на автоматы с регулируемой уставкой срабатывания при токах КЗ. (с Iкз = от 3,5Iном до 10Iном).</t>
  </si>
  <si>
    <t>Автомат 2АВ "Освещение ОРУ-110,35кВ" необходимо заменить на автомат с кратностью срабатывания электромагнитного расцепителя при КЗ Iкз = 5Iном.</t>
  </si>
  <si>
    <t>1. Ток короткого замыкания рассчитаны при условии:</t>
  </si>
  <si>
    <t>1.3.</t>
  </si>
  <si>
    <r>
      <t xml:space="preserve">2. Чувствительность автоматических выключателей проверяем к току I (2)кз в конце защищаемого участка </t>
    </r>
    <r>
      <rPr>
        <sz val="11"/>
        <rFont val="Calibri"/>
        <family val="2"/>
        <charset val="204"/>
      </rPr>
      <t>&gt;1,4</t>
    </r>
  </si>
  <si>
    <t xml:space="preserve">3. </t>
  </si>
  <si>
    <t xml:space="preserve">3.1. </t>
  </si>
  <si>
    <t xml:space="preserve">3.2. </t>
  </si>
  <si>
    <t>Приложение №5</t>
  </si>
  <si>
    <t>Дата расчета: 23.09.2016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</si>
</sst>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0.0000"/>
  </numFmts>
  <fonts count="3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name val="Times New Roman Cyr"/>
      <charset val="204"/>
    </font>
    <font>
      <vertAlign val="superscript"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rgb="FFFF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vertAlign val="superscript"/>
      <sz val="10"/>
      <name val="Times New Roman Cyr"/>
      <family val="1"/>
      <charset val="204"/>
    </font>
    <font>
      <sz val="10"/>
      <name val="Times New Roman Cyr"/>
      <family val="1"/>
      <charset val="204"/>
    </font>
    <font>
      <sz val="14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theme="3" tint="0.39997558519241921"/>
      <name val="Calibri"/>
      <family val="2"/>
      <charset val="204"/>
      <scheme val="minor"/>
    </font>
    <font>
      <sz val="11"/>
      <color theme="3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i/>
      <sz val="11"/>
      <color rgb="FF00B0F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285">
    <xf numFmtId="0" fontId="0" fillId="0" borderId="0" xfId="0"/>
    <xf numFmtId="0" fontId="2" fillId="0" borderId="0" xfId="0" applyFont="1" applyFill="1"/>
    <xf numFmtId="0" fontId="0" fillId="0" borderId="0" xfId="0" applyFill="1"/>
    <xf numFmtId="14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 applyAlignment="1">
      <alignment horizontal="center"/>
    </xf>
    <xf numFmtId="0" fontId="0" fillId="0" borderId="8" xfId="0" applyNumberFormat="1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NumberFormat="1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Alignment="1">
      <alignment horizontal="left"/>
    </xf>
    <xf numFmtId="0" fontId="1" fillId="2" borderId="17" xfId="0" applyNumberFormat="1" applyFont="1" applyFill="1" applyBorder="1"/>
    <xf numFmtId="0" fontId="0" fillId="0" borderId="0" xfId="0" applyBorder="1" applyAlignment="1">
      <alignment horizontal="center" vertical="center"/>
    </xf>
    <xf numFmtId="164" fontId="0" fillId="0" borderId="0" xfId="0" applyNumberFormat="1" applyBorder="1"/>
    <xf numFmtId="0" fontId="10" fillId="0" borderId="0" xfId="0" applyFont="1"/>
    <xf numFmtId="0" fontId="5" fillId="0" borderId="0" xfId="0" applyFont="1"/>
    <xf numFmtId="0" fontId="5" fillId="0" borderId="0" xfId="0" applyFont="1" applyFill="1" applyBorder="1" applyAlignment="1">
      <alignment horizontal="center"/>
    </xf>
    <xf numFmtId="0" fontId="0" fillId="0" borderId="17" xfId="0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/>
    </xf>
    <xf numFmtId="0" fontId="0" fillId="0" borderId="17" xfId="0" applyBorder="1"/>
    <xf numFmtId="0" fontId="0" fillId="0" borderId="17" xfId="0" applyBorder="1" applyAlignment="1">
      <alignment horizontal="center"/>
    </xf>
    <xf numFmtId="0" fontId="1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17" xfId="0" applyFont="1" applyBorder="1"/>
    <xf numFmtId="0" fontId="10" fillId="0" borderId="0" xfId="0" applyFont="1" applyBorder="1"/>
    <xf numFmtId="0" fontId="10" fillId="4" borderId="17" xfId="0" applyFont="1" applyFill="1" applyBorder="1"/>
    <xf numFmtId="164" fontId="10" fillId="0" borderId="17" xfId="0" applyNumberFormat="1" applyFont="1" applyBorder="1"/>
    <xf numFmtId="165" fontId="10" fillId="3" borderId="17" xfId="0" applyNumberFormat="1" applyFont="1" applyFill="1" applyBorder="1"/>
    <xf numFmtId="165" fontId="10" fillId="0" borderId="17" xfId="0" applyNumberFormat="1" applyFont="1" applyBorder="1"/>
    <xf numFmtId="0" fontId="5" fillId="0" borderId="17" xfId="0" applyFont="1" applyBorder="1"/>
    <xf numFmtId="0" fontId="5" fillId="0" borderId="17" xfId="0" applyFont="1" applyBorder="1" applyAlignment="1"/>
    <xf numFmtId="0" fontId="5" fillId="4" borderId="17" xfId="0" applyFont="1" applyFill="1" applyBorder="1"/>
    <xf numFmtId="164" fontId="5" fillId="0" borderId="17" xfId="0" applyNumberFormat="1" applyFont="1" applyBorder="1"/>
    <xf numFmtId="165" fontId="5" fillId="3" borderId="17" xfId="0" applyNumberFormat="1" applyFont="1" applyFill="1" applyBorder="1"/>
    <xf numFmtId="165" fontId="5" fillId="0" borderId="17" xfId="0" applyNumberFormat="1" applyFont="1" applyBorder="1"/>
    <xf numFmtId="0" fontId="5" fillId="4" borderId="17" xfId="0" applyFont="1" applyFill="1" applyBorder="1" applyAlignment="1">
      <alignment horizontal="center" vertical="center" wrapText="1"/>
    </xf>
    <xf numFmtId="0" fontId="11" fillId="0" borderId="17" xfId="0" applyFont="1" applyBorder="1" applyAlignment="1">
      <alignment wrapText="1"/>
    </xf>
    <xf numFmtId="0" fontId="14" fillId="0" borderId="17" xfId="0" applyFont="1" applyFill="1" applyBorder="1" applyAlignment="1">
      <alignment vertical="center" wrapText="1"/>
    </xf>
    <xf numFmtId="0" fontId="13" fillId="0" borderId="17" xfId="0" applyFont="1" applyFill="1" applyBorder="1" applyAlignment="1">
      <alignment vertical="center" wrapText="1"/>
    </xf>
    <xf numFmtId="0" fontId="15" fillId="0" borderId="17" xfId="0" applyFont="1" applyBorder="1" applyAlignment="1"/>
    <xf numFmtId="0" fontId="5" fillId="0" borderId="17" xfId="0" applyFont="1" applyBorder="1" applyAlignment="1">
      <alignment horizontal="left"/>
    </xf>
    <xf numFmtId="0" fontId="5" fillId="0" borderId="17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5" fillId="0" borderId="17" xfId="0" applyFont="1" applyBorder="1" applyAlignment="1">
      <alignment wrapText="1"/>
    </xf>
    <xf numFmtId="2" fontId="5" fillId="0" borderId="17" xfId="0" applyNumberFormat="1" applyFont="1" applyBorder="1"/>
    <xf numFmtId="0" fontId="5" fillId="0" borderId="17" xfId="0" applyFont="1" applyBorder="1" applyAlignment="1">
      <alignment horizontal="right"/>
    </xf>
    <xf numFmtId="165" fontId="5" fillId="5" borderId="17" xfId="0" applyNumberFormat="1" applyFont="1" applyFill="1" applyBorder="1"/>
    <xf numFmtId="0" fontId="0" fillId="0" borderId="25" xfId="0" applyBorder="1" applyAlignment="1">
      <alignment vertical="center" wrapText="1"/>
    </xf>
    <xf numFmtId="0" fontId="0" fillId="0" borderId="25" xfId="0" applyBorder="1" applyAlignment="1">
      <alignment vertical="center"/>
    </xf>
    <xf numFmtId="0" fontId="0" fillId="0" borderId="10" xfId="0" applyBorder="1" applyAlignment="1">
      <alignment vertical="center"/>
    </xf>
    <xf numFmtId="0" fontId="10" fillId="0" borderId="17" xfId="0" applyNumberFormat="1" applyFont="1" applyBorder="1" applyAlignment="1">
      <alignment horizontal="center"/>
    </xf>
    <xf numFmtId="0" fontId="6" fillId="0" borderId="17" xfId="0" applyFont="1" applyBorder="1" applyAlignment="1">
      <alignment horizont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Border="1" applyAlignment="1">
      <alignment horizontal="center"/>
    </xf>
    <xf numFmtId="0" fontId="13" fillId="0" borderId="17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165" fontId="5" fillId="0" borderId="17" xfId="0" applyNumberFormat="1" applyFont="1" applyFill="1" applyBorder="1"/>
    <xf numFmtId="0" fontId="14" fillId="0" borderId="0" xfId="0" applyFont="1"/>
    <xf numFmtId="0" fontId="18" fillId="0" borderId="0" xfId="0" applyFont="1"/>
    <xf numFmtId="0" fontId="13" fillId="0" borderId="17" xfId="0" applyFont="1" applyBorder="1" applyAlignment="1">
      <alignment wrapText="1"/>
    </xf>
    <xf numFmtId="0" fontId="5" fillId="0" borderId="0" xfId="0" applyFont="1" applyBorder="1" applyAlignment="1"/>
    <xf numFmtId="0" fontId="5" fillId="0" borderId="17" xfId="0" applyFont="1" applyBorder="1" applyAlignment="1">
      <alignment vertical="center"/>
    </xf>
    <xf numFmtId="0" fontId="13" fillId="0" borderId="17" xfId="0" applyFont="1" applyBorder="1" applyAlignment="1">
      <alignment vertical="center" wrapText="1"/>
    </xf>
    <xf numFmtId="0" fontId="11" fillId="3" borderId="17" xfId="0" applyFont="1" applyFill="1" applyBorder="1" applyAlignment="1">
      <alignment vertical="center" wrapText="1"/>
    </xf>
    <xf numFmtId="0" fontId="5" fillId="0" borderId="0" xfId="0" applyFont="1" applyBorder="1"/>
    <xf numFmtId="0" fontId="5" fillId="0" borderId="18" xfId="0" applyFont="1" applyBorder="1" applyAlignment="1">
      <alignment vertical="center" wrapText="1"/>
    </xf>
    <xf numFmtId="0" fontId="13" fillId="0" borderId="36" xfId="0" applyFont="1" applyBorder="1" applyAlignment="1">
      <alignment horizontal="center"/>
    </xf>
    <xf numFmtId="0" fontId="5" fillId="0" borderId="36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21" fillId="0" borderId="0" xfId="0" applyFont="1" applyBorder="1" applyAlignment="1">
      <alignment vertical="center" wrapText="1"/>
    </xf>
    <xf numFmtId="0" fontId="5" fillId="0" borderId="39" xfId="0" applyFont="1" applyBorder="1" applyAlignment="1">
      <alignment horizontal="center"/>
    </xf>
    <xf numFmtId="0" fontId="5" fillId="0" borderId="0" xfId="0" applyFont="1" applyBorder="1" applyAlignment="1">
      <alignment horizontal="left" vertical="center"/>
    </xf>
    <xf numFmtId="0" fontId="5" fillId="0" borderId="35" xfId="0" applyFont="1" applyBorder="1" applyAlignment="1">
      <alignment horizont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vertical="center" wrapText="1"/>
    </xf>
    <xf numFmtId="0" fontId="5" fillId="0" borderId="32" xfId="0" applyFont="1" applyBorder="1" applyAlignment="1">
      <alignment horizontal="center"/>
    </xf>
    <xf numFmtId="0" fontId="5" fillId="0" borderId="31" xfId="0" applyFont="1" applyBorder="1" applyAlignment="1">
      <alignment horizontal="center"/>
    </xf>
    <xf numFmtId="0" fontId="23" fillId="4" borderId="23" xfId="0" applyFont="1" applyFill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22" xfId="0" applyFont="1" applyBorder="1"/>
    <xf numFmtId="0" fontId="20" fillId="0" borderId="19" xfId="0" applyFont="1" applyBorder="1"/>
    <xf numFmtId="0" fontId="20" fillId="0" borderId="36" xfId="0" applyFont="1" applyBorder="1" applyAlignment="1">
      <alignment horizontal="center"/>
    </xf>
    <xf numFmtId="0" fontId="20" fillId="0" borderId="37" xfId="0" applyFont="1" applyBorder="1" applyAlignment="1">
      <alignment horizontal="center"/>
    </xf>
    <xf numFmtId="0" fontId="20" fillId="0" borderId="20" xfId="0" applyFont="1" applyBorder="1" applyAlignment="1">
      <alignment horizontal="left"/>
    </xf>
    <xf numFmtId="0" fontId="20" fillId="0" borderId="21" xfId="0" applyFont="1" applyBorder="1" applyAlignment="1">
      <alignment horizontal="center"/>
    </xf>
    <xf numFmtId="0" fontId="20" fillId="0" borderId="4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 vertical="center"/>
    </xf>
    <xf numFmtId="0" fontId="5" fillId="0" borderId="17" xfId="0" applyFont="1" applyFill="1" applyBorder="1"/>
    <xf numFmtId="0" fontId="5" fillId="0" borderId="22" xfId="0" applyFont="1" applyFill="1" applyBorder="1" applyAlignment="1">
      <alignment horizontal="left"/>
    </xf>
    <xf numFmtId="0" fontId="5" fillId="0" borderId="26" xfId="0" applyFont="1" applyBorder="1"/>
    <xf numFmtId="0" fontId="5" fillId="0" borderId="27" xfId="0" applyFont="1" applyBorder="1"/>
    <xf numFmtId="164" fontId="5" fillId="0" borderId="17" xfId="0" applyNumberFormat="1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7" xfId="0" applyBorder="1" applyAlignment="1">
      <alignment horizontal="center" vertical="center"/>
    </xf>
    <xf numFmtId="0" fontId="5" fillId="0" borderId="25" xfId="0" applyFont="1" applyBorder="1"/>
    <xf numFmtId="0" fontId="10" fillId="0" borderId="25" xfId="0" applyFont="1" applyBorder="1"/>
    <xf numFmtId="0" fontId="5" fillId="0" borderId="43" xfId="0" applyFont="1" applyBorder="1" applyAlignment="1">
      <alignment vertical="center" wrapText="1"/>
    </xf>
    <xf numFmtId="0" fontId="5" fillId="0" borderId="34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22" fillId="0" borderId="27" xfId="0" applyFont="1" applyBorder="1" applyAlignment="1"/>
    <xf numFmtId="0" fontId="22" fillId="0" borderId="6" xfId="0" applyFont="1" applyBorder="1" applyAlignment="1"/>
    <xf numFmtId="0" fontId="22" fillId="0" borderId="31" xfId="0" applyFont="1" applyBorder="1" applyAlignment="1"/>
    <xf numFmtId="0" fontId="25" fillId="0" borderId="0" xfId="0" applyFont="1"/>
    <xf numFmtId="0" fontId="26" fillId="0" borderId="0" xfId="0" applyFont="1"/>
    <xf numFmtId="0" fontId="7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wrapText="1"/>
    </xf>
    <xf numFmtId="0" fontId="5" fillId="0" borderId="0" xfId="0" applyNumberFormat="1" applyFont="1" applyBorder="1" applyAlignment="1">
      <alignment horizontal="center"/>
    </xf>
    <xf numFmtId="165" fontId="5" fillId="0" borderId="0" xfId="0" applyNumberFormat="1" applyFont="1" applyFill="1" applyBorder="1" applyAlignment="1">
      <alignment horizontal="center"/>
    </xf>
    <xf numFmtId="0" fontId="5" fillId="0" borderId="0" xfId="0" applyFont="1" applyFill="1"/>
    <xf numFmtId="0" fontId="5" fillId="0" borderId="17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left" wrapText="1"/>
    </xf>
    <xf numFmtId="164" fontId="5" fillId="0" borderId="28" xfId="0" applyNumberFormat="1" applyFont="1" applyBorder="1"/>
    <xf numFmtId="164" fontId="5" fillId="0" borderId="24" xfId="0" applyNumberFormat="1" applyFont="1" applyBorder="1"/>
    <xf numFmtId="165" fontId="5" fillId="5" borderId="24" xfId="0" applyNumberFormat="1" applyFont="1" applyFill="1" applyBorder="1"/>
    <xf numFmtId="0" fontId="27" fillId="0" borderId="0" xfId="0" applyFont="1" applyAlignment="1">
      <alignment horizontal="center"/>
    </xf>
    <xf numFmtId="0" fontId="5" fillId="0" borderId="10" xfId="0" applyFont="1" applyBorder="1" applyAlignment="1"/>
    <xf numFmtId="0" fontId="5" fillId="0" borderId="28" xfId="0" applyFont="1" applyBorder="1"/>
    <xf numFmtId="164" fontId="5" fillId="0" borderId="0" xfId="0" applyNumberFormat="1" applyFont="1" applyBorder="1"/>
    <xf numFmtId="0" fontId="11" fillId="0" borderId="17" xfId="0" applyFont="1" applyBorder="1" applyAlignment="1">
      <alignment horizontal="center" wrapText="1"/>
    </xf>
    <xf numFmtId="0" fontId="5" fillId="0" borderId="25" xfId="0" applyFont="1" applyBorder="1" applyAlignment="1"/>
    <xf numFmtId="0" fontId="5" fillId="0" borderId="29" xfId="0" applyFont="1" applyBorder="1" applyAlignment="1">
      <alignment vertical="center"/>
    </xf>
    <xf numFmtId="0" fontId="5" fillId="0" borderId="24" xfId="0" applyFont="1" applyBorder="1"/>
    <xf numFmtId="164" fontId="5" fillId="0" borderId="0" xfId="0" applyNumberFormat="1" applyFont="1" applyBorder="1" applyAlignment="1">
      <alignment horizontal="center"/>
    </xf>
    <xf numFmtId="0" fontId="5" fillId="0" borderId="29" xfId="0" applyFont="1" applyBorder="1" applyAlignment="1"/>
    <xf numFmtId="0" fontId="14" fillId="5" borderId="17" xfId="0" applyFont="1" applyFill="1" applyBorder="1" applyAlignment="1">
      <alignment vertical="center" wrapText="1"/>
    </xf>
    <xf numFmtId="165" fontId="5" fillId="0" borderId="0" xfId="0" applyNumberFormat="1" applyFont="1" applyFill="1" applyBorder="1"/>
    <xf numFmtId="0" fontId="19" fillId="0" borderId="0" xfId="0" applyFont="1"/>
    <xf numFmtId="0" fontId="11" fillId="0" borderId="17" xfId="0" applyFont="1" applyFill="1" applyBorder="1" applyAlignment="1">
      <alignment horizontal="center" wrapText="1"/>
    </xf>
    <xf numFmtId="166" fontId="5" fillId="0" borderId="17" xfId="0" applyNumberFormat="1" applyFont="1" applyBorder="1"/>
    <xf numFmtId="165" fontId="5" fillId="0" borderId="17" xfId="0" applyNumberFormat="1" applyFont="1" applyFill="1" applyBorder="1" applyAlignment="1">
      <alignment horizontal="center"/>
    </xf>
    <xf numFmtId="0" fontId="19" fillId="0" borderId="17" xfId="0" applyFont="1" applyFill="1" applyBorder="1" applyAlignment="1">
      <alignment horizontal="center"/>
    </xf>
    <xf numFmtId="166" fontId="5" fillId="0" borderId="0" xfId="0" applyNumberFormat="1" applyFont="1" applyBorder="1"/>
    <xf numFmtId="0" fontId="19" fillId="0" borderId="0" xfId="0" applyFont="1" applyFill="1" applyBorder="1" applyAlignment="1">
      <alignment horizontal="center"/>
    </xf>
    <xf numFmtId="0" fontId="19" fillId="6" borderId="17" xfId="0" applyFont="1" applyFill="1" applyBorder="1" applyAlignment="1">
      <alignment horizontal="center"/>
    </xf>
    <xf numFmtId="0" fontId="10" fillId="0" borderId="29" xfId="0" applyNumberFormat="1" applyFont="1" applyBorder="1" applyAlignment="1">
      <alignment horizontal="center"/>
    </xf>
    <xf numFmtId="0" fontId="5" fillId="0" borderId="22" xfId="0" applyFont="1" applyBorder="1" applyAlignment="1"/>
    <xf numFmtId="0" fontId="5" fillId="0" borderId="22" xfId="0" applyFont="1" applyFill="1" applyBorder="1" applyAlignment="1"/>
    <xf numFmtId="0" fontId="5" fillId="0" borderId="17" xfId="0" applyFont="1" applyFill="1" applyBorder="1" applyAlignment="1"/>
    <xf numFmtId="0" fontId="10" fillId="0" borderId="17" xfId="0" applyFont="1" applyBorder="1" applyAlignment="1"/>
    <xf numFmtId="0" fontId="10" fillId="0" borderId="17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41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/>
    </xf>
    <xf numFmtId="0" fontId="5" fillId="0" borderId="2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left"/>
    </xf>
    <xf numFmtId="0" fontId="10" fillId="0" borderId="17" xfId="0" applyFont="1" applyFill="1" applyBorder="1"/>
    <xf numFmtId="0" fontId="5" fillId="0" borderId="43" xfId="0" applyFont="1" applyBorder="1" applyAlignment="1">
      <alignment horizontal="left" vertical="center"/>
    </xf>
    <xf numFmtId="0" fontId="13" fillId="0" borderId="34" xfId="0" applyFont="1" applyBorder="1" applyAlignment="1">
      <alignment horizontal="center" vertical="center" wrapText="1"/>
    </xf>
    <xf numFmtId="0" fontId="5" fillId="0" borderId="42" xfId="0" applyFont="1" applyBorder="1" applyAlignment="1">
      <alignment vertical="center" wrapText="1"/>
    </xf>
    <xf numFmtId="0" fontId="13" fillId="0" borderId="38" xfId="0" applyFont="1" applyBorder="1" applyAlignment="1">
      <alignment horizontal="center" vertical="center" wrapText="1"/>
    </xf>
    <xf numFmtId="0" fontId="5" fillId="0" borderId="45" xfId="0" applyFont="1" applyBorder="1" applyAlignment="1">
      <alignment vertical="center" wrapText="1"/>
    </xf>
    <xf numFmtId="0" fontId="5" fillId="0" borderId="46" xfId="0" applyFont="1" applyBorder="1" applyAlignment="1">
      <alignment horizontal="center" vertical="center"/>
    </xf>
    <xf numFmtId="0" fontId="11" fillId="0" borderId="47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41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5" fillId="0" borderId="32" xfId="0" applyFont="1" applyBorder="1" applyAlignment="1">
      <alignment horizontal="center" vertical="center" wrapText="1"/>
    </xf>
    <xf numFmtId="0" fontId="14" fillId="0" borderId="25" xfId="0" applyFont="1" applyFill="1" applyBorder="1" applyAlignment="1">
      <alignment vertical="center" wrapText="1"/>
    </xf>
    <xf numFmtId="0" fontId="5" fillId="0" borderId="17" xfId="0" applyFont="1" applyBorder="1" applyAlignment="1">
      <alignment horizontal="center"/>
    </xf>
    <xf numFmtId="0" fontId="28" fillId="0" borderId="17" xfId="0" applyFont="1" applyBorder="1" applyAlignment="1">
      <alignment wrapText="1"/>
    </xf>
    <xf numFmtId="2" fontId="10" fillId="0" borderId="17" xfId="0" applyNumberFormat="1" applyFont="1" applyBorder="1"/>
    <xf numFmtId="0" fontId="0" fillId="0" borderId="17" xfId="0" applyFill="1" applyBorder="1" applyAlignment="1">
      <alignment horizontal="center"/>
    </xf>
    <xf numFmtId="0" fontId="0" fillId="0" borderId="17" xfId="0" applyFill="1" applyBorder="1" applyAlignment="1">
      <alignment horizontal="left" wrapText="1"/>
    </xf>
    <xf numFmtId="0" fontId="19" fillId="7" borderId="17" xfId="0" applyFont="1" applyFill="1" applyBorder="1" applyAlignment="1">
      <alignment horizontal="center"/>
    </xf>
    <xf numFmtId="165" fontId="19" fillId="0" borderId="17" xfId="0" applyNumberFormat="1" applyFont="1" applyFill="1" applyBorder="1"/>
    <xf numFmtId="0" fontId="5" fillId="0" borderId="17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7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/>
    </xf>
    <xf numFmtId="0" fontId="5" fillId="0" borderId="41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12" fillId="0" borderId="0" xfId="0" applyFont="1" applyAlignment="1">
      <alignment horizontal="center"/>
    </xf>
    <xf numFmtId="0" fontId="5" fillId="0" borderId="0" xfId="0" applyFont="1" applyFill="1" applyBorder="1" applyAlignment="1"/>
    <xf numFmtId="0" fontId="10" fillId="0" borderId="0" xfId="0" applyFont="1" applyBorder="1" applyAlignment="1"/>
    <xf numFmtId="0" fontId="20" fillId="0" borderId="0" xfId="0" applyFont="1" applyBorder="1" applyAlignment="1">
      <alignment horizontal="center"/>
    </xf>
    <xf numFmtId="0" fontId="30" fillId="0" borderId="17" xfId="0" applyFont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wrapText="1"/>
    </xf>
    <xf numFmtId="0" fontId="5" fillId="0" borderId="17" xfId="0" applyFont="1" applyFill="1" applyBorder="1" applyAlignment="1">
      <alignment vertical="center" wrapText="1"/>
    </xf>
    <xf numFmtId="0" fontId="5" fillId="0" borderId="17" xfId="0" applyFont="1" applyFill="1" applyBorder="1" applyAlignment="1">
      <alignment horizontal="left" wrapText="1"/>
    </xf>
    <xf numFmtId="0" fontId="15" fillId="0" borderId="17" xfId="0" applyFont="1" applyFill="1" applyBorder="1" applyAlignment="1"/>
    <xf numFmtId="164" fontId="5" fillId="0" borderId="17" xfId="0" applyNumberFormat="1" applyFont="1" applyFill="1" applyBorder="1" applyAlignment="1">
      <alignment horizontal="center"/>
    </xf>
    <xf numFmtId="2" fontId="5" fillId="0" borderId="17" xfId="0" applyNumberFormat="1" applyFont="1" applyFill="1" applyBorder="1"/>
    <xf numFmtId="0" fontId="0" fillId="0" borderId="33" xfId="0" applyBorder="1"/>
    <xf numFmtId="0" fontId="5" fillId="0" borderId="48" xfId="0" applyFont="1" applyBorder="1"/>
    <xf numFmtId="0" fontId="5" fillId="0" borderId="49" xfId="0" applyFont="1" applyBorder="1"/>
    <xf numFmtId="0" fontId="19" fillId="8" borderId="17" xfId="0" applyFont="1" applyFill="1" applyBorder="1" applyAlignment="1">
      <alignment horizontal="center"/>
    </xf>
    <xf numFmtId="0" fontId="5" fillId="0" borderId="17" xfId="0" applyNumberFormat="1" applyFont="1" applyBorder="1" applyAlignment="1">
      <alignment horizontal="center"/>
    </xf>
    <xf numFmtId="0" fontId="5" fillId="0" borderId="25" xfId="0" applyFont="1" applyBorder="1" applyAlignment="1">
      <alignment vertical="center"/>
    </xf>
    <xf numFmtId="0" fontId="5" fillId="0" borderId="25" xfId="0" applyFont="1" applyBorder="1" applyAlignment="1">
      <alignment vertical="center" wrapText="1"/>
    </xf>
    <xf numFmtId="0" fontId="5" fillId="0" borderId="26" xfId="0" applyFont="1" applyBorder="1" applyAlignment="1">
      <alignment vertical="center"/>
    </xf>
    <xf numFmtId="0" fontId="5" fillId="0" borderId="27" xfId="0" applyFont="1" applyBorder="1" applyAlignment="1">
      <alignment vertical="center"/>
    </xf>
    <xf numFmtId="0" fontId="0" fillId="0" borderId="0" xfId="0" applyFont="1"/>
    <xf numFmtId="0" fontId="5" fillId="0" borderId="43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1" fillId="0" borderId="34" xfId="0" applyFont="1" applyBorder="1" applyAlignment="1">
      <alignment horizontal="center" vertical="center" wrapText="1"/>
    </xf>
    <xf numFmtId="0" fontId="11" fillId="0" borderId="38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wrapText="1"/>
    </xf>
    <xf numFmtId="0" fontId="5" fillId="0" borderId="33" xfId="0" applyFont="1" applyBorder="1" applyAlignment="1">
      <alignment horizontal="center" wrapText="1"/>
    </xf>
    <xf numFmtId="0" fontId="5" fillId="0" borderId="30" xfId="0" applyFont="1" applyBorder="1" applyAlignment="1">
      <alignment horizontal="center" wrapText="1"/>
    </xf>
    <xf numFmtId="0" fontId="5" fillId="0" borderId="27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31" xfId="0" applyFont="1" applyBorder="1" applyAlignment="1">
      <alignment horizontal="center" wrapText="1"/>
    </xf>
    <xf numFmtId="0" fontId="5" fillId="0" borderId="26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13" fillId="0" borderId="35" xfId="0" applyFont="1" applyBorder="1" applyAlignment="1">
      <alignment horizontal="center" vertical="center" wrapText="1"/>
    </xf>
    <xf numFmtId="0" fontId="13" fillId="0" borderId="39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4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24" fillId="0" borderId="26" xfId="0" applyFont="1" applyBorder="1" applyAlignment="1">
      <alignment horizontal="center" vertical="center" wrapText="1"/>
    </xf>
    <xf numFmtId="0" fontId="24" fillId="0" borderId="33" xfId="0" applyFont="1" applyBorder="1" applyAlignment="1">
      <alignment horizontal="center" vertical="center" wrapText="1"/>
    </xf>
    <xf numFmtId="0" fontId="24" fillId="0" borderId="30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4" fillId="0" borderId="32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wrapText="1"/>
    </xf>
    <xf numFmtId="0" fontId="13" fillId="7" borderId="17" xfId="0" applyFont="1" applyFill="1" applyBorder="1" applyAlignment="1">
      <alignment horizontal="center" wrapText="1"/>
    </xf>
    <xf numFmtId="0" fontId="29" fillId="0" borderId="0" xfId="0" applyFont="1" applyBorder="1" applyAlignment="1">
      <alignment horizontal="center" wrapText="1"/>
    </xf>
    <xf numFmtId="0" fontId="29" fillId="0" borderId="6" xfId="0" applyFont="1" applyBorder="1" applyAlignment="1">
      <alignment horizontal="center" wrapText="1"/>
    </xf>
    <xf numFmtId="0" fontId="5" fillId="0" borderId="2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12" fillId="0" borderId="0" xfId="0" applyFont="1" applyAlignment="1">
      <alignment horizontal="center"/>
    </xf>
    <xf numFmtId="0" fontId="0" fillId="0" borderId="0" xfId="0" applyFont="1" applyAlignment="1">
      <alignment horizontal="left" wrapText="1"/>
    </xf>
    <xf numFmtId="0" fontId="31" fillId="0" borderId="0" xfId="0" applyFont="1" applyAlignment="1">
      <alignment horizontal="right"/>
    </xf>
    <xf numFmtId="0" fontId="18" fillId="0" borderId="0" xfId="0" applyFont="1" applyAlignment="1">
      <alignment horizontal="center"/>
    </xf>
  </cellXfs>
  <cellStyles count="1">
    <cellStyle name="Обычный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9" defaultPivotStyle="PivotStyleLight16"/>
  <colors>
    <mruColors>
      <color rgb="FFFFCCFF"/>
      <color rgb="FFCCFFFF"/>
      <color rgb="FFDAEEF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7"/>
  <sheetViews>
    <sheetView topLeftCell="A7" workbookViewId="0">
      <selection activeCell="K15" sqref="K15"/>
    </sheetView>
  </sheetViews>
  <sheetFormatPr defaultRowHeight="15" x14ac:dyDescent="0.25"/>
  <cols>
    <col min="1" max="1" width="12.42578125" customWidth="1"/>
    <col min="6" max="6" width="13" customWidth="1"/>
  </cols>
  <sheetData>
    <row r="2" spans="1:8" ht="15.75" x14ac:dyDescent="0.25">
      <c r="B2" s="1" t="s">
        <v>0</v>
      </c>
      <c r="C2" s="2"/>
      <c r="D2" s="2"/>
      <c r="E2" s="2"/>
      <c r="F2" s="2"/>
      <c r="G2" s="2"/>
    </row>
    <row r="3" spans="1:8" x14ac:dyDescent="0.25">
      <c r="A3" s="3">
        <v>41460</v>
      </c>
      <c r="D3" t="s">
        <v>17</v>
      </c>
    </row>
    <row r="4" spans="1:8" x14ac:dyDescent="0.25">
      <c r="A4" t="s">
        <v>1</v>
      </c>
      <c r="C4" t="s">
        <v>18</v>
      </c>
    </row>
    <row r="5" spans="1:8" ht="15.75" thickBot="1" x14ac:dyDescent="0.3"/>
    <row r="6" spans="1:8" x14ac:dyDescent="0.25">
      <c r="B6" s="4" t="s">
        <v>2</v>
      </c>
      <c r="C6" s="5"/>
      <c r="D6" s="5"/>
      <c r="E6" s="5"/>
      <c r="F6" s="6"/>
      <c r="G6" s="7">
        <v>0.4</v>
      </c>
    </row>
    <row r="7" spans="1:8" x14ac:dyDescent="0.25">
      <c r="B7" s="8" t="s">
        <v>3</v>
      </c>
      <c r="C7" s="9"/>
      <c r="D7" s="9"/>
      <c r="E7" s="9"/>
      <c r="F7" s="10"/>
      <c r="G7" s="11" t="s">
        <v>4</v>
      </c>
    </row>
    <row r="8" spans="1:8" ht="18.75" x14ac:dyDescent="0.25">
      <c r="B8" s="8" t="s">
        <v>5</v>
      </c>
      <c r="C8" s="9"/>
      <c r="D8" s="9"/>
      <c r="E8" s="9"/>
      <c r="F8" s="10"/>
      <c r="G8" s="11">
        <v>95</v>
      </c>
    </row>
    <row r="9" spans="1:8" x14ac:dyDescent="0.25">
      <c r="B9" s="8" t="s">
        <v>6</v>
      </c>
      <c r="C9" s="9"/>
      <c r="D9" s="9"/>
      <c r="E9" s="9"/>
      <c r="F9" s="10"/>
      <c r="G9" s="11">
        <v>100</v>
      </c>
    </row>
    <row r="10" spans="1:8" x14ac:dyDescent="0.25">
      <c r="B10" s="8" t="s">
        <v>7</v>
      </c>
      <c r="C10" s="9"/>
      <c r="D10" s="9"/>
      <c r="E10" s="9"/>
      <c r="F10" s="10"/>
      <c r="G10" s="11">
        <v>167</v>
      </c>
    </row>
    <row r="11" spans="1:8" ht="18.75" x14ac:dyDescent="0.25">
      <c r="B11" s="8" t="s">
        <v>8</v>
      </c>
      <c r="C11" s="9"/>
      <c r="D11" s="9"/>
      <c r="E11" s="9"/>
      <c r="F11" s="10"/>
      <c r="G11" s="11">
        <v>15</v>
      </c>
    </row>
    <row r="12" spans="1:8" ht="18.75" x14ac:dyDescent="0.25">
      <c r="B12" s="8" t="s">
        <v>9</v>
      </c>
      <c r="C12" s="9"/>
      <c r="D12" s="9"/>
      <c r="E12" s="9"/>
      <c r="F12" s="10"/>
      <c r="G12" s="11">
        <v>65</v>
      </c>
    </row>
    <row r="13" spans="1:8" x14ac:dyDescent="0.25">
      <c r="B13" s="8" t="s">
        <v>10</v>
      </c>
      <c r="C13" s="9"/>
      <c r="D13" s="9"/>
      <c r="E13" s="9"/>
      <c r="F13" s="10"/>
      <c r="G13" s="12">
        <v>8.3160000000000007</v>
      </c>
    </row>
    <row r="14" spans="1:8" x14ac:dyDescent="0.25">
      <c r="B14" s="13" t="s">
        <v>11</v>
      </c>
      <c r="C14" s="14"/>
      <c r="D14" s="14"/>
      <c r="E14" s="14"/>
      <c r="F14" s="15"/>
      <c r="G14" s="16">
        <v>0</v>
      </c>
    </row>
    <row r="15" spans="1:8" ht="15.75" thickBot="1" x14ac:dyDescent="0.3">
      <c r="B15" s="17" t="s">
        <v>12</v>
      </c>
      <c r="C15" s="18"/>
      <c r="D15" s="18"/>
      <c r="E15" s="18"/>
      <c r="F15" s="19"/>
      <c r="G15" s="20">
        <v>0.8</v>
      </c>
    </row>
    <row r="16" spans="1:8" x14ac:dyDescent="0.25">
      <c r="B16" s="21"/>
      <c r="C16" s="21"/>
      <c r="D16" s="21"/>
      <c r="E16" s="21"/>
      <c r="G16" s="22"/>
      <c r="H16" s="21"/>
    </row>
    <row r="17" spans="2:7" ht="18.75" x14ac:dyDescent="0.25">
      <c r="B17" t="s">
        <v>13</v>
      </c>
      <c r="F17">
        <f>G11+(G12-25)*((G9/G10)^2)</f>
        <v>29.3425723403492</v>
      </c>
    </row>
    <row r="18" spans="2:7" ht="18.75" x14ac:dyDescent="0.25">
      <c r="B18" t="s">
        <v>14</v>
      </c>
      <c r="F18">
        <f>G13^2*(G15+IF(G6=0.4,0.02,0.1))+(0.3*G13*G14+0.1*G14^2)*G15</f>
        <v>56.707801920000001</v>
      </c>
    </row>
    <row r="19" spans="2:7" x14ac:dyDescent="0.25">
      <c r="B19" t="s">
        <v>15</v>
      </c>
      <c r="F19">
        <f>(IF(G7="а",45.65,19.58)*F18)/G8^2</f>
        <v>0.28683780140144</v>
      </c>
    </row>
    <row r="20" spans="2:7" ht="18.75" x14ac:dyDescent="0.25">
      <c r="B20" t="s">
        <v>16</v>
      </c>
      <c r="E20" s="23"/>
      <c r="F20" s="24">
        <f>F17*EXP(F19)+228*(EXP(F19)-1)</f>
        <v>114.83386286235501</v>
      </c>
    </row>
    <row r="22" spans="2:7" ht="15.75" thickBot="1" x14ac:dyDescent="0.3"/>
    <row r="23" spans="2:7" x14ac:dyDescent="0.25">
      <c r="B23" s="4" t="s">
        <v>2</v>
      </c>
      <c r="C23" s="5"/>
      <c r="D23" s="5"/>
      <c r="E23" s="5"/>
      <c r="F23" s="6"/>
      <c r="G23" s="7">
        <v>0.4</v>
      </c>
    </row>
    <row r="24" spans="2:7" x14ac:dyDescent="0.25">
      <c r="B24" s="8" t="s">
        <v>3</v>
      </c>
      <c r="C24" s="9"/>
      <c r="D24" s="9"/>
      <c r="E24" s="9"/>
      <c r="F24" s="10"/>
      <c r="G24" s="11" t="s">
        <v>4</v>
      </c>
    </row>
    <row r="25" spans="2:7" ht="18.75" x14ac:dyDescent="0.25">
      <c r="B25" s="8" t="s">
        <v>5</v>
      </c>
      <c r="C25" s="9"/>
      <c r="D25" s="9"/>
      <c r="E25" s="9"/>
      <c r="F25" s="10"/>
      <c r="G25" s="11">
        <v>95</v>
      </c>
    </row>
    <row r="26" spans="2:7" x14ac:dyDescent="0.25">
      <c r="B26" s="8" t="s">
        <v>6</v>
      </c>
      <c r="C26" s="9"/>
      <c r="D26" s="9"/>
      <c r="E26" s="9"/>
      <c r="F26" s="10"/>
      <c r="G26" s="11">
        <v>100</v>
      </c>
    </row>
    <row r="27" spans="2:7" x14ac:dyDescent="0.25">
      <c r="B27" s="8" t="s">
        <v>7</v>
      </c>
      <c r="C27" s="9"/>
      <c r="D27" s="9"/>
      <c r="E27" s="9"/>
      <c r="F27" s="10"/>
      <c r="G27" s="11">
        <v>167</v>
      </c>
    </row>
    <row r="28" spans="2:7" ht="18.75" x14ac:dyDescent="0.25">
      <c r="B28" s="8" t="s">
        <v>8</v>
      </c>
      <c r="C28" s="9"/>
      <c r="D28" s="9"/>
      <c r="E28" s="9"/>
      <c r="F28" s="10"/>
      <c r="G28" s="11">
        <v>15</v>
      </c>
    </row>
    <row r="29" spans="2:7" ht="18.75" x14ac:dyDescent="0.25">
      <c r="B29" s="8" t="s">
        <v>9</v>
      </c>
      <c r="C29" s="9"/>
      <c r="D29" s="9"/>
      <c r="E29" s="9"/>
      <c r="F29" s="10"/>
      <c r="G29" s="11">
        <v>65</v>
      </c>
    </row>
    <row r="30" spans="2:7" x14ac:dyDescent="0.25">
      <c r="B30" s="8" t="s">
        <v>10</v>
      </c>
      <c r="C30" s="9"/>
      <c r="D30" s="9"/>
      <c r="E30" s="9"/>
      <c r="F30" s="10"/>
      <c r="G30" s="12">
        <v>8.3160000000000007</v>
      </c>
    </row>
    <row r="31" spans="2:7" x14ac:dyDescent="0.25">
      <c r="B31" s="13" t="s">
        <v>11</v>
      </c>
      <c r="C31" s="14"/>
      <c r="D31" s="14"/>
      <c r="E31" s="14"/>
      <c r="F31" s="15"/>
      <c r="G31" s="16">
        <v>0</v>
      </c>
    </row>
    <row r="32" spans="2:7" ht="15.75" thickBot="1" x14ac:dyDescent="0.3">
      <c r="B32" s="17" t="s">
        <v>12</v>
      </c>
      <c r="C32" s="18"/>
      <c r="D32" s="18"/>
      <c r="E32" s="18"/>
      <c r="F32" s="19"/>
      <c r="G32" s="20">
        <v>0.01</v>
      </c>
    </row>
    <row r="33" spans="2:8" x14ac:dyDescent="0.25">
      <c r="B33" s="21"/>
      <c r="C33" s="21"/>
      <c r="D33" s="21"/>
      <c r="E33" s="21"/>
      <c r="G33" s="22"/>
      <c r="H33" s="21"/>
    </row>
    <row r="34" spans="2:8" ht="18.75" x14ac:dyDescent="0.25">
      <c r="B34" t="s">
        <v>13</v>
      </c>
      <c r="F34">
        <f>G28+(G29-25)*((G26/G27)^2)</f>
        <v>29.3425723403492</v>
      </c>
    </row>
    <row r="35" spans="2:8" ht="18.75" x14ac:dyDescent="0.25">
      <c r="B35" t="s">
        <v>14</v>
      </c>
      <c r="F35">
        <f>G30^2*(G32+IF(G23=0.4,0.02,0.1))+(0.3*G30*G31+0.1*G31^2)*G32</f>
        <v>2.0746756799999999</v>
      </c>
    </row>
    <row r="36" spans="2:8" x14ac:dyDescent="0.25">
      <c r="B36" t="s">
        <v>15</v>
      </c>
      <c r="F36">
        <f>(IF(G24="а",45.65,19.58)*F35)/G25^2</f>
        <v>1.04940659049307E-2</v>
      </c>
    </row>
    <row r="37" spans="2:8" ht="18.75" x14ac:dyDescent="0.25">
      <c r="B37" t="s">
        <v>16</v>
      </c>
      <c r="E37" s="23"/>
      <c r="F37" s="24">
        <f>F34*EXP(F36)+228*(EXP(F36)-1)</f>
        <v>32.057361931175897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M85"/>
  <sheetViews>
    <sheetView tabSelected="1" view="pageBreakPreview" topLeftCell="A13" zoomScaleNormal="85" zoomScaleSheetLayoutView="100" workbookViewId="0">
      <selection activeCell="I12" sqref="I12"/>
    </sheetView>
  </sheetViews>
  <sheetFormatPr defaultRowHeight="15" x14ac:dyDescent="0.25"/>
  <cols>
    <col min="1" max="1" width="5.85546875" style="27" customWidth="1"/>
    <col min="2" max="2" width="6.140625" style="27" customWidth="1"/>
    <col min="3" max="3" width="41.28515625" style="27" customWidth="1"/>
    <col min="4" max="4" width="15.7109375" style="27" customWidth="1"/>
    <col min="5" max="5" width="7.140625" style="27" customWidth="1"/>
    <col min="6" max="6" width="8.140625" style="27" customWidth="1"/>
    <col min="7" max="7" width="12.85546875" style="27" hidden="1" customWidth="1"/>
    <col min="8" max="8" width="10.42578125" style="27" hidden="1" customWidth="1"/>
    <col min="9" max="9" width="15.42578125" style="27" customWidth="1"/>
    <col min="10" max="10" width="13.7109375" style="27" hidden="1" customWidth="1"/>
    <col min="11" max="11" width="7.42578125" style="27" customWidth="1"/>
    <col min="12" max="15" width="10.42578125" style="27" hidden="1" customWidth="1"/>
    <col min="16" max="16" width="12.42578125" style="27" hidden="1" customWidth="1"/>
    <col min="17" max="17" width="11.5703125" style="27" customWidth="1"/>
    <col min="18" max="18" width="11.42578125" style="27" customWidth="1"/>
    <col min="19" max="19" width="11.5703125" style="27" customWidth="1"/>
    <col min="20" max="20" width="11.42578125" style="27" customWidth="1"/>
    <col min="21" max="21" width="11" style="27" customWidth="1"/>
    <col min="22" max="22" width="13.140625" style="27" customWidth="1"/>
    <col min="23" max="23" width="10" style="27" customWidth="1"/>
    <col min="24" max="24" width="9.5703125" style="27" hidden="1" customWidth="1"/>
    <col min="25" max="25" width="11.7109375" style="27" hidden="1" customWidth="1"/>
    <col min="26" max="26" width="9.7109375" style="27" hidden="1" customWidth="1"/>
    <col min="27" max="27" width="9.140625" style="27" hidden="1" customWidth="1"/>
    <col min="28" max="28" width="18.140625" style="27" customWidth="1"/>
    <col min="29" max="31" width="9.140625" style="27" hidden="1" customWidth="1"/>
    <col min="32" max="32" width="9.140625" style="27" customWidth="1"/>
    <col min="33" max="33" width="9.140625" style="27"/>
    <col min="34" max="34" width="9.85546875" style="27" customWidth="1"/>
    <col min="35" max="35" width="9.140625" style="27" customWidth="1"/>
    <col min="36" max="36" width="10.7109375" style="27" customWidth="1"/>
    <col min="37" max="16384" width="9.140625" style="27"/>
  </cols>
  <sheetData>
    <row r="1" spans="1:39" ht="15.75" x14ac:dyDescent="0.25">
      <c r="AH1" s="283" t="s">
        <v>252</v>
      </c>
      <c r="AI1" s="283"/>
      <c r="AJ1" s="283"/>
    </row>
    <row r="3" spans="1:39" x14ac:dyDescent="0.25">
      <c r="A3" s="230" t="s">
        <v>253</v>
      </c>
      <c r="B3" s="230"/>
      <c r="C3" s="230"/>
    </row>
    <row r="4" spans="1:39" ht="18.75" x14ac:dyDescent="0.3">
      <c r="D4" s="284" t="s">
        <v>144</v>
      </c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35"/>
      <c r="W4" s="35"/>
    </row>
    <row r="5" spans="1:39" ht="15.75" x14ac:dyDescent="0.25">
      <c r="D5" s="72" t="s">
        <v>145</v>
      </c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</row>
    <row r="6" spans="1:39" x14ac:dyDescent="0.25"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</row>
    <row r="7" spans="1:39" ht="15" customHeight="1" x14ac:dyDescent="0.25">
      <c r="C7" s="257" t="s">
        <v>59</v>
      </c>
      <c r="D7" s="257"/>
      <c r="E7" s="257"/>
      <c r="F7" s="257"/>
      <c r="G7" s="257"/>
      <c r="H7" s="257"/>
      <c r="I7" s="257"/>
      <c r="J7" s="198"/>
      <c r="K7" s="75"/>
      <c r="L7" s="35"/>
      <c r="M7" s="35"/>
      <c r="N7" s="35"/>
      <c r="O7" s="35"/>
      <c r="P7" s="35"/>
      <c r="Q7" s="239" t="s">
        <v>29</v>
      </c>
      <c r="R7" s="240"/>
      <c r="S7" s="241"/>
      <c r="T7" s="111" t="s">
        <v>30</v>
      </c>
      <c r="U7" s="111" t="s">
        <v>31</v>
      </c>
      <c r="V7" s="111" t="s">
        <v>87</v>
      </c>
      <c r="W7" s="111" t="s">
        <v>88</v>
      </c>
    </row>
    <row r="8" spans="1:39" ht="15" customHeight="1" x14ac:dyDescent="0.25">
      <c r="C8" s="55"/>
      <c r="D8" s="164" t="s">
        <v>25</v>
      </c>
      <c r="E8" s="164" t="s">
        <v>26</v>
      </c>
      <c r="F8" s="164" t="s">
        <v>27</v>
      </c>
      <c r="G8" s="44"/>
      <c r="H8" s="44"/>
      <c r="I8" s="164" t="s">
        <v>28</v>
      </c>
      <c r="J8" s="198"/>
      <c r="L8" s="35"/>
      <c r="M8" s="35"/>
      <c r="N8" s="35"/>
      <c r="O8" s="35"/>
      <c r="P8" s="35"/>
      <c r="Q8" s="242"/>
      <c r="R8" s="243"/>
      <c r="S8" s="244"/>
      <c r="T8" s="111"/>
      <c r="U8" s="111">
        <v>0</v>
      </c>
      <c r="V8" s="111"/>
      <c r="W8" s="111">
        <v>0</v>
      </c>
    </row>
    <row r="9" spans="1:39" ht="15" customHeight="1" x14ac:dyDescent="0.25">
      <c r="C9" s="56" t="s">
        <v>156</v>
      </c>
      <c r="D9" s="45">
        <v>1.1000000000000001</v>
      </c>
      <c r="E9" s="45">
        <v>6.0999999999999999E-2</v>
      </c>
      <c r="F9" s="45">
        <v>3.3</v>
      </c>
      <c r="G9" s="45"/>
      <c r="H9" s="45"/>
      <c r="I9" s="45">
        <v>2.14</v>
      </c>
      <c r="J9" s="75"/>
      <c r="L9" s="35"/>
      <c r="M9" s="35"/>
      <c r="N9" s="35"/>
      <c r="O9" s="35"/>
      <c r="P9" s="35"/>
      <c r="Q9" s="44" t="s">
        <v>36</v>
      </c>
      <c r="R9" s="44"/>
      <c r="S9" s="111" t="s">
        <v>65</v>
      </c>
      <c r="T9" s="44">
        <v>15</v>
      </c>
      <c r="U9" s="44"/>
      <c r="V9" s="111">
        <v>15</v>
      </c>
      <c r="W9" s="44"/>
      <c r="AD9" s="37"/>
      <c r="AE9" s="37"/>
      <c r="AG9" s="37"/>
    </row>
    <row r="10" spans="1:39" ht="17.25" customHeight="1" x14ac:dyDescent="0.25">
      <c r="C10" s="56" t="s">
        <v>164</v>
      </c>
      <c r="D10" s="45">
        <v>9.61</v>
      </c>
      <c r="E10" s="45">
        <v>9.1999999999999998E-2</v>
      </c>
      <c r="F10" s="45">
        <v>11.7</v>
      </c>
      <c r="G10" s="45"/>
      <c r="H10" s="45"/>
      <c r="I10" s="45">
        <v>2.31</v>
      </c>
      <c r="J10" s="75"/>
      <c r="Q10" s="245" t="s">
        <v>35</v>
      </c>
      <c r="R10" s="246"/>
      <c r="S10" s="247" t="s">
        <v>85</v>
      </c>
      <c r="T10" s="111" t="s">
        <v>21</v>
      </c>
      <c r="U10" s="111" t="s">
        <v>22</v>
      </c>
      <c r="V10" s="111" t="s">
        <v>23</v>
      </c>
      <c r="W10" s="111" t="s">
        <v>24</v>
      </c>
      <c r="AD10" s="37"/>
      <c r="AE10" s="37"/>
      <c r="AG10" s="37"/>
    </row>
    <row r="11" spans="1:39" ht="16.5" customHeight="1" thickBot="1" x14ac:dyDescent="0.3">
      <c r="C11" s="56" t="s">
        <v>166</v>
      </c>
      <c r="D11" s="45">
        <v>2.4</v>
      </c>
      <c r="E11" s="45">
        <v>7.8E-2</v>
      </c>
      <c r="F11" s="45">
        <v>4.5</v>
      </c>
      <c r="G11" s="45"/>
      <c r="H11" s="45"/>
      <c r="I11" s="45">
        <v>2.2000000000000002</v>
      </c>
      <c r="J11" s="75"/>
      <c r="Q11" s="233"/>
      <c r="R11" s="238"/>
      <c r="S11" s="248"/>
      <c r="T11" s="83">
        <v>16.600000000000001</v>
      </c>
      <c r="U11" s="83">
        <v>41.7</v>
      </c>
      <c r="V11" s="83">
        <v>151</v>
      </c>
      <c r="W11" s="83">
        <v>367</v>
      </c>
      <c r="AD11" s="39"/>
      <c r="AE11" s="39"/>
    </row>
    <row r="12" spans="1:39" ht="15" customHeight="1" x14ac:dyDescent="0.25">
      <c r="C12" s="105" t="s">
        <v>146</v>
      </c>
      <c r="D12" s="45">
        <v>0.40500000000000003</v>
      </c>
      <c r="E12" s="45">
        <v>6.4000000000000001E-2</v>
      </c>
      <c r="F12" s="45">
        <v>1.665</v>
      </c>
      <c r="G12" s="45"/>
      <c r="H12" s="45"/>
      <c r="I12" s="45">
        <v>0.55900000000000005</v>
      </c>
      <c r="J12" s="75"/>
      <c r="Q12" s="117" t="s">
        <v>141</v>
      </c>
      <c r="R12" s="118"/>
      <c r="S12" s="249" t="s">
        <v>146</v>
      </c>
      <c r="T12" s="110" t="s">
        <v>21</v>
      </c>
      <c r="U12" s="110" t="s">
        <v>22</v>
      </c>
      <c r="V12" s="110" t="s">
        <v>23</v>
      </c>
      <c r="W12" s="110" t="s">
        <v>24</v>
      </c>
      <c r="AD12" s="37"/>
      <c r="AE12" s="37"/>
      <c r="AF12" s="39"/>
      <c r="AG12" s="39"/>
      <c r="AH12" s="39"/>
      <c r="AI12" s="39"/>
      <c r="AJ12" s="39"/>
      <c r="AK12" s="39"/>
      <c r="AL12" s="39"/>
      <c r="AM12" s="39"/>
    </row>
    <row r="13" spans="1:39" s="28" customFormat="1" ht="15.75" thickBot="1" x14ac:dyDescent="0.3">
      <c r="C13" s="56" t="s">
        <v>172</v>
      </c>
      <c r="D13" s="45">
        <v>6.41</v>
      </c>
      <c r="E13" s="45">
        <v>9.4E-2</v>
      </c>
      <c r="F13" s="45">
        <v>8.7100000000000009</v>
      </c>
      <c r="G13" s="45"/>
      <c r="H13" s="45"/>
      <c r="I13" s="45">
        <v>1.968</v>
      </c>
      <c r="J13" s="75"/>
      <c r="Q13" s="80" t="s">
        <v>89</v>
      </c>
      <c r="R13" s="167">
        <v>100</v>
      </c>
      <c r="S13" s="248"/>
      <c r="T13" s="163">
        <f>D12*R13</f>
        <v>40.5</v>
      </c>
      <c r="U13" s="163">
        <f>E12*R13</f>
        <v>6.4</v>
      </c>
      <c r="V13" s="163">
        <f>F12*R13</f>
        <v>166.5</v>
      </c>
      <c r="W13" s="163">
        <f>I12*R13</f>
        <v>55.9</v>
      </c>
      <c r="AD13" s="162"/>
      <c r="AE13" s="162"/>
      <c r="AF13" s="79"/>
      <c r="AG13" s="79"/>
      <c r="AH13" s="79"/>
      <c r="AI13" s="79"/>
      <c r="AJ13" s="79"/>
      <c r="AK13" s="79"/>
      <c r="AL13" s="79"/>
      <c r="AM13" s="79"/>
    </row>
    <row r="14" spans="1:39" ht="15" customHeight="1" x14ac:dyDescent="0.25">
      <c r="C14" s="56" t="s">
        <v>159</v>
      </c>
      <c r="D14" s="157">
        <v>3.84</v>
      </c>
      <c r="E14" s="157">
        <v>8.7999999999999995E-2</v>
      </c>
      <c r="F14" s="157">
        <v>5.9</v>
      </c>
      <c r="G14" s="45"/>
      <c r="H14" s="45"/>
      <c r="I14" s="158">
        <v>1.8109999999999999</v>
      </c>
      <c r="J14" s="210"/>
      <c r="Q14" s="231" t="s">
        <v>34</v>
      </c>
      <c r="R14" s="237"/>
      <c r="S14" s="250" t="s">
        <v>147</v>
      </c>
      <c r="T14" s="81" t="s">
        <v>32</v>
      </c>
      <c r="U14" s="82" t="s">
        <v>33</v>
      </c>
      <c r="V14" s="82" t="s">
        <v>32</v>
      </c>
      <c r="W14" s="82" t="s">
        <v>33</v>
      </c>
      <c r="AF14" s="259"/>
      <c r="AG14" s="259"/>
      <c r="AH14" s="259"/>
      <c r="AI14" s="260"/>
      <c r="AJ14" s="260"/>
      <c r="AK14" s="260"/>
      <c r="AL14" s="260"/>
      <c r="AM14" s="89"/>
    </row>
    <row r="15" spans="1:39" s="28" customFormat="1" ht="15.75" thickBot="1" x14ac:dyDescent="0.3">
      <c r="C15" s="106" t="s">
        <v>177</v>
      </c>
      <c r="D15" s="157">
        <v>1.1000000000000001</v>
      </c>
      <c r="E15" s="157">
        <v>6.8000000000000005E-2</v>
      </c>
      <c r="F15" s="157">
        <v>2.97</v>
      </c>
      <c r="G15" s="45"/>
      <c r="H15" s="45"/>
      <c r="I15" s="158">
        <v>1.2410000000000001</v>
      </c>
      <c r="J15" s="210"/>
      <c r="Q15" s="233"/>
      <c r="R15" s="238"/>
      <c r="S15" s="251"/>
      <c r="T15" s="83">
        <v>0.37</v>
      </c>
      <c r="U15" s="83">
        <v>8.4000000000000005E-2</v>
      </c>
      <c r="V15" s="83">
        <v>0.37</v>
      </c>
      <c r="W15" s="83">
        <f>U15</f>
        <v>8.4000000000000005E-2</v>
      </c>
      <c r="AD15" s="80"/>
      <c r="AE15" s="89"/>
      <c r="AF15" s="259"/>
      <c r="AG15" s="259"/>
      <c r="AH15" s="259"/>
      <c r="AI15" s="260"/>
      <c r="AJ15" s="260"/>
      <c r="AK15" s="260"/>
      <c r="AL15" s="260"/>
      <c r="AM15" s="89"/>
    </row>
    <row r="16" spans="1:39" x14ac:dyDescent="0.25">
      <c r="C16" s="56" t="s">
        <v>184</v>
      </c>
      <c r="D16" s="45">
        <v>9.77</v>
      </c>
      <c r="E16" s="45">
        <v>0.11</v>
      </c>
      <c r="F16" s="45">
        <v>9.19</v>
      </c>
      <c r="G16" s="45"/>
      <c r="H16" s="45"/>
      <c r="I16" s="159">
        <v>1.85</v>
      </c>
      <c r="J16" s="210"/>
      <c r="Q16" s="231" t="s">
        <v>91</v>
      </c>
      <c r="R16" s="232"/>
      <c r="S16" s="235" t="s">
        <v>148</v>
      </c>
      <c r="T16" s="82" t="s">
        <v>110</v>
      </c>
      <c r="U16" s="82" t="s">
        <v>111</v>
      </c>
      <c r="V16" s="82" t="s">
        <v>112</v>
      </c>
      <c r="W16" s="82" t="s">
        <v>113</v>
      </c>
      <c r="AD16" s="84"/>
      <c r="AE16" s="84"/>
      <c r="AF16" s="39"/>
      <c r="AG16" s="39"/>
      <c r="AH16" s="39"/>
      <c r="AI16" s="39"/>
      <c r="AJ16" s="39"/>
      <c r="AK16" s="39"/>
      <c r="AL16" s="39"/>
      <c r="AM16" s="39"/>
    </row>
    <row r="17" spans="1:39" ht="15.75" thickBot="1" x14ac:dyDescent="0.3">
      <c r="C17" s="105" t="s">
        <v>234</v>
      </c>
      <c r="D17" s="45">
        <v>13.35</v>
      </c>
      <c r="E17" s="45">
        <v>0.11</v>
      </c>
      <c r="F17" s="45">
        <v>14.58</v>
      </c>
      <c r="G17" s="45"/>
      <c r="H17" s="45"/>
      <c r="I17" s="45">
        <v>1.81</v>
      </c>
      <c r="J17" s="211"/>
      <c r="Q17" s="233"/>
      <c r="R17" s="234"/>
      <c r="S17" s="236"/>
      <c r="T17" s="85">
        <v>0.67</v>
      </c>
      <c r="U17" s="85">
        <v>0.42</v>
      </c>
      <c r="V17" s="85">
        <f>T17</f>
        <v>0.67</v>
      </c>
      <c r="W17" s="85">
        <f>U17</f>
        <v>0.42</v>
      </c>
      <c r="AD17" s="84"/>
      <c r="AE17" s="84"/>
      <c r="AF17" s="39"/>
      <c r="AG17" s="39"/>
      <c r="AH17" s="39"/>
      <c r="AI17" s="39"/>
      <c r="AJ17" s="39"/>
      <c r="AK17" s="39"/>
      <c r="AL17" s="39"/>
      <c r="AM17" s="39"/>
    </row>
    <row r="18" spans="1:39" ht="15" customHeight="1" x14ac:dyDescent="0.25">
      <c r="C18" s="56" t="s">
        <v>187</v>
      </c>
      <c r="D18" s="45">
        <v>3.84</v>
      </c>
      <c r="E18" s="45">
        <v>8.2000000000000003E-2</v>
      </c>
      <c r="F18" s="45">
        <v>5.94</v>
      </c>
      <c r="G18" s="45"/>
      <c r="H18" s="45"/>
      <c r="I18" s="45">
        <v>2.2400000000000002</v>
      </c>
      <c r="J18" s="75"/>
      <c r="Q18" s="231" t="s">
        <v>90</v>
      </c>
      <c r="R18" s="232"/>
      <c r="S18" s="237"/>
      <c r="T18" s="87" t="s">
        <v>100</v>
      </c>
      <c r="U18" s="87" t="s">
        <v>102</v>
      </c>
      <c r="V18" s="87" t="s">
        <v>101</v>
      </c>
      <c r="W18" s="87" t="s">
        <v>102</v>
      </c>
      <c r="AD18" s="84"/>
      <c r="AE18" s="84"/>
      <c r="AK18" s="258"/>
      <c r="AL18" s="39"/>
      <c r="AM18" s="39"/>
    </row>
    <row r="19" spans="1:39" ht="15.75" customHeight="1" thickBot="1" x14ac:dyDescent="0.3">
      <c r="C19" s="56" t="s">
        <v>191</v>
      </c>
      <c r="D19" s="45">
        <v>12.5</v>
      </c>
      <c r="E19" s="45">
        <v>0.11600000000000001</v>
      </c>
      <c r="F19" s="45">
        <v>15.22</v>
      </c>
      <c r="G19" s="45"/>
      <c r="H19" s="45"/>
      <c r="I19" s="45">
        <v>2.91</v>
      </c>
      <c r="J19" s="75"/>
      <c r="Q19" s="233"/>
      <c r="R19" s="234"/>
      <c r="S19" s="238"/>
      <c r="T19" s="85">
        <v>2.2400000000000002</v>
      </c>
      <c r="U19" s="85"/>
      <c r="V19" s="85">
        <f>T19</f>
        <v>2.2400000000000002</v>
      </c>
      <c r="W19" s="85"/>
      <c r="AD19" s="84"/>
      <c r="AE19" s="84"/>
      <c r="AK19" s="258"/>
      <c r="AL19" s="39"/>
      <c r="AM19" s="39"/>
    </row>
    <row r="20" spans="1:39" ht="17.25" customHeight="1" x14ac:dyDescent="0.25">
      <c r="C20" s="56" t="s">
        <v>198</v>
      </c>
      <c r="D20" s="45">
        <v>1.1000000000000001</v>
      </c>
      <c r="E20" s="45">
        <v>6.0999999999999999E-2</v>
      </c>
      <c r="F20" s="45">
        <v>3.3</v>
      </c>
      <c r="G20" s="45"/>
      <c r="H20" s="45"/>
      <c r="I20" s="45">
        <v>2.14</v>
      </c>
      <c r="J20" s="75"/>
      <c r="Q20" s="174" t="s">
        <v>95</v>
      </c>
      <c r="R20" s="165"/>
      <c r="S20" s="175"/>
      <c r="T20" s="87" t="s">
        <v>98</v>
      </c>
      <c r="U20" s="87" t="s">
        <v>99</v>
      </c>
      <c r="V20" s="87" t="s">
        <v>96</v>
      </c>
      <c r="W20" s="87" t="s">
        <v>97</v>
      </c>
      <c r="AD20" s="84"/>
      <c r="AE20" s="84"/>
      <c r="AK20" s="39"/>
      <c r="AL20" s="39"/>
      <c r="AM20" s="39"/>
    </row>
    <row r="21" spans="1:39" ht="16.5" customHeight="1" thickBot="1" x14ac:dyDescent="0.3">
      <c r="C21" s="56" t="s">
        <v>232</v>
      </c>
      <c r="D21" s="45">
        <v>5.65</v>
      </c>
      <c r="E21" s="45">
        <v>0.105</v>
      </c>
      <c r="F21" s="45">
        <v>6.24</v>
      </c>
      <c r="G21" s="45"/>
      <c r="H21" s="45"/>
      <c r="I21" s="45">
        <v>1.66</v>
      </c>
      <c r="J21" s="211"/>
      <c r="Q21" s="176" t="s">
        <v>89</v>
      </c>
      <c r="R21" s="166">
        <v>5</v>
      </c>
      <c r="S21" s="177"/>
      <c r="T21" s="85">
        <f>D26*R21</f>
        <v>0.1</v>
      </c>
      <c r="U21" s="85">
        <f>E26*R21</f>
        <v>0.1</v>
      </c>
      <c r="V21" s="85">
        <f>T21+R21*F26</f>
        <v>0.45</v>
      </c>
      <c r="W21" s="85">
        <f>R21*I26</f>
        <v>0.23</v>
      </c>
      <c r="AD21" s="84"/>
      <c r="AE21" s="84"/>
      <c r="AK21" s="39"/>
      <c r="AL21" s="39"/>
      <c r="AM21" s="39"/>
    </row>
    <row r="22" spans="1:39" ht="16.5" customHeight="1" thickBot="1" x14ac:dyDescent="0.3">
      <c r="C22" s="56" t="s">
        <v>233</v>
      </c>
      <c r="D22" s="45">
        <v>2.13</v>
      </c>
      <c r="E22" s="45">
        <v>9.5000000000000001E-2</v>
      </c>
      <c r="F22" s="45">
        <v>2.88</v>
      </c>
      <c r="G22" s="45"/>
      <c r="H22" s="45"/>
      <c r="I22" s="45">
        <v>1.34</v>
      </c>
      <c r="J22" s="211"/>
      <c r="Q22" s="178" t="s">
        <v>150</v>
      </c>
      <c r="R22" s="179" t="s">
        <v>151</v>
      </c>
      <c r="S22" s="180" t="s">
        <v>152</v>
      </c>
      <c r="T22" s="181">
        <v>0.2</v>
      </c>
      <c r="U22" s="181"/>
      <c r="V22" s="181">
        <v>0.2</v>
      </c>
      <c r="W22" s="181"/>
      <c r="AD22" s="84"/>
      <c r="AE22" s="84"/>
      <c r="AK22" s="39"/>
      <c r="AL22" s="39"/>
      <c r="AM22" s="39"/>
    </row>
    <row r="23" spans="1:39" ht="18.75" customHeight="1" x14ac:dyDescent="0.25">
      <c r="C23" s="172" t="s">
        <v>114</v>
      </c>
      <c r="D23" s="160">
        <v>3.77</v>
      </c>
      <c r="E23" s="160">
        <v>8.6999999999999994E-2</v>
      </c>
      <c r="F23" s="160">
        <v>4.07</v>
      </c>
      <c r="G23" s="160"/>
      <c r="H23" s="160"/>
      <c r="I23" s="160">
        <v>1.69</v>
      </c>
      <c r="J23" s="211"/>
      <c r="Q23" s="120" t="s">
        <v>60</v>
      </c>
      <c r="R23" s="121"/>
      <c r="S23" s="122"/>
      <c r="T23" s="92">
        <f>SUM(T7:T21)</f>
        <v>75.48</v>
      </c>
      <c r="U23" s="92">
        <f>SUM(U7:U21)</f>
        <v>48.704000000000001</v>
      </c>
      <c r="V23" s="92">
        <f>SUM(V7:V21)</f>
        <v>336.23</v>
      </c>
      <c r="W23" s="92">
        <f>SUM(W7:W21)</f>
        <v>423.63400000000001</v>
      </c>
      <c r="AD23" s="37"/>
      <c r="AE23" s="37"/>
      <c r="AK23" s="39"/>
      <c r="AL23" s="39"/>
      <c r="AM23" s="39"/>
    </row>
    <row r="24" spans="1:39" ht="18.75" customHeight="1" thickBot="1" x14ac:dyDescent="0.3">
      <c r="D24" s="96"/>
      <c r="E24" s="96"/>
      <c r="F24" s="96"/>
      <c r="G24" s="96"/>
      <c r="H24" s="96"/>
      <c r="I24" s="96"/>
      <c r="J24" s="39"/>
      <c r="Q24" s="93"/>
      <c r="R24" s="93"/>
      <c r="S24" s="93"/>
      <c r="T24" s="94"/>
      <c r="U24" s="94"/>
      <c r="V24" s="94"/>
      <c r="W24" s="94"/>
      <c r="AD24" s="95"/>
      <c r="AE24" s="95"/>
      <c r="AF24" s="88"/>
      <c r="AG24" s="88"/>
      <c r="AH24" s="88"/>
      <c r="AI24" s="68"/>
      <c r="AJ24" s="89"/>
      <c r="AK24" s="39"/>
      <c r="AL24" s="39"/>
      <c r="AM24" s="39"/>
    </row>
    <row r="25" spans="1:39" ht="18.75" customHeight="1" x14ac:dyDescent="0.25">
      <c r="C25" s="97"/>
      <c r="D25" s="98" t="s">
        <v>21</v>
      </c>
      <c r="E25" s="98" t="s">
        <v>109</v>
      </c>
      <c r="F25" s="98" t="s">
        <v>108</v>
      </c>
      <c r="G25" s="98"/>
      <c r="H25" s="98"/>
      <c r="I25" s="99" t="s">
        <v>107</v>
      </c>
      <c r="J25" s="212"/>
      <c r="Q25" s="93"/>
      <c r="R25" s="93"/>
      <c r="S25" s="93"/>
      <c r="T25" s="261" t="s">
        <v>103</v>
      </c>
      <c r="U25" s="262"/>
      <c r="V25" s="262"/>
      <c r="W25" s="263"/>
      <c r="AD25" s="89"/>
      <c r="AE25" s="89"/>
      <c r="AF25" s="88"/>
      <c r="AG25" s="88"/>
      <c r="AH25" s="88"/>
      <c r="AI25" s="68"/>
      <c r="AJ25" s="89"/>
      <c r="AK25" s="39"/>
      <c r="AL25" s="39"/>
      <c r="AM25" s="39"/>
    </row>
    <row r="26" spans="1:39" ht="18.75" customHeight="1" thickBot="1" x14ac:dyDescent="0.3">
      <c r="C26" s="100" t="s">
        <v>106</v>
      </c>
      <c r="D26" s="101">
        <v>0.02</v>
      </c>
      <c r="E26" s="101">
        <v>0.02</v>
      </c>
      <c r="F26" s="101">
        <v>7.0000000000000007E-2</v>
      </c>
      <c r="G26" s="101"/>
      <c r="H26" s="101"/>
      <c r="I26" s="102">
        <v>4.5999999999999999E-2</v>
      </c>
      <c r="J26" s="212"/>
      <c r="Q26" s="93"/>
      <c r="R26" s="93"/>
      <c r="S26" s="93"/>
      <c r="T26" s="264"/>
      <c r="U26" s="265"/>
      <c r="V26" s="265"/>
      <c r="W26" s="266"/>
      <c r="AD26" s="89"/>
      <c r="AE26" s="89"/>
      <c r="AF26" s="88"/>
      <c r="AG26" s="88"/>
      <c r="AH26" s="88"/>
      <c r="AI26" s="68"/>
      <c r="AJ26" s="89"/>
      <c r="AK26" s="39"/>
      <c r="AL26" s="39"/>
      <c r="AM26" s="39"/>
    </row>
    <row r="27" spans="1:39" ht="15" customHeight="1" x14ac:dyDescent="0.25">
      <c r="Q27" s="93"/>
      <c r="R27" s="93"/>
      <c r="S27" s="93"/>
      <c r="T27" s="267" t="s">
        <v>92</v>
      </c>
      <c r="U27" s="268"/>
      <c r="V27" s="39"/>
      <c r="W27" s="90">
        <v>0.1</v>
      </c>
      <c r="AD27" s="39"/>
      <c r="AE27" s="39"/>
      <c r="AF27" s="88"/>
      <c r="AG27" s="88"/>
      <c r="AH27" s="88"/>
      <c r="AI27" s="68"/>
      <c r="AJ27" s="89"/>
      <c r="AK27" s="39"/>
      <c r="AL27" s="39"/>
      <c r="AM27" s="39"/>
    </row>
    <row r="28" spans="1:39" ht="15" customHeight="1" x14ac:dyDescent="0.25">
      <c r="Q28" s="93"/>
      <c r="R28" s="93"/>
      <c r="S28" s="93"/>
      <c r="T28" s="269" t="s">
        <v>93</v>
      </c>
      <c r="U28" s="270"/>
      <c r="V28" s="89"/>
      <c r="W28" s="90">
        <v>0.01</v>
      </c>
      <c r="AD28" s="39"/>
      <c r="AE28" s="39"/>
      <c r="AF28" s="88"/>
      <c r="AG28" s="88"/>
      <c r="AH28" s="88"/>
      <c r="AI28" s="68"/>
      <c r="AJ28" s="89"/>
      <c r="AK28" s="39"/>
      <c r="AL28" s="39"/>
      <c r="AM28" s="39"/>
    </row>
    <row r="29" spans="1:39" ht="15" customHeight="1" x14ac:dyDescent="0.25">
      <c r="Q29" s="93"/>
      <c r="R29" s="93"/>
      <c r="S29" s="93"/>
      <c r="T29" s="271" t="s">
        <v>94</v>
      </c>
      <c r="U29" s="272"/>
      <c r="V29" s="119"/>
      <c r="W29" s="91">
        <v>1</v>
      </c>
      <c r="AD29" s="39"/>
      <c r="AE29" s="39"/>
      <c r="AF29" s="88"/>
      <c r="AG29" s="88"/>
      <c r="AH29" s="88"/>
      <c r="AI29" s="275" t="s">
        <v>225</v>
      </c>
      <c r="AJ29" s="275"/>
      <c r="AK29" s="39"/>
      <c r="AL29" s="39"/>
      <c r="AM29" s="39"/>
    </row>
    <row r="30" spans="1:39" ht="15" customHeight="1" x14ac:dyDescent="0.25">
      <c r="W30" s="93"/>
      <c r="X30" s="93"/>
      <c r="Y30" s="93"/>
      <c r="Z30" s="104"/>
      <c r="AA30" s="86"/>
      <c r="AB30" s="39"/>
      <c r="AC30" s="103"/>
      <c r="AD30" s="39"/>
      <c r="AE30" s="39"/>
      <c r="AF30" s="88"/>
      <c r="AG30" s="88"/>
      <c r="AH30" s="88"/>
      <c r="AI30" s="275"/>
      <c r="AJ30" s="275"/>
      <c r="AK30" s="39"/>
      <c r="AL30" s="39"/>
      <c r="AM30" s="39"/>
    </row>
    <row r="31" spans="1:39" x14ac:dyDescent="0.25">
      <c r="D31" s="57"/>
      <c r="E31" s="57"/>
      <c r="F31" s="57"/>
      <c r="G31" s="39"/>
      <c r="H31" s="39"/>
      <c r="I31" s="39"/>
      <c r="J31" s="39"/>
      <c r="K31" s="39"/>
      <c r="X31" s="37"/>
      <c r="Y31" s="37"/>
      <c r="AD31" s="89"/>
      <c r="AE31" s="89"/>
      <c r="AF31" s="37"/>
      <c r="AG31" s="37"/>
      <c r="AI31" s="276"/>
      <c r="AJ31" s="276"/>
      <c r="AM31" s="39"/>
    </row>
    <row r="32" spans="1:39" s="28" customFormat="1" ht="22.5" x14ac:dyDescent="0.25">
      <c r="A32" s="107"/>
      <c r="B32" s="252"/>
      <c r="C32" s="254" t="s">
        <v>56</v>
      </c>
      <c r="D32" s="256" t="s">
        <v>61</v>
      </c>
      <c r="E32" s="256"/>
      <c r="F32" s="256"/>
      <c r="G32" s="256"/>
      <c r="H32" s="256"/>
      <c r="I32" s="256" t="s">
        <v>51</v>
      </c>
      <c r="J32" s="256"/>
      <c r="K32" s="256"/>
      <c r="L32" s="256"/>
      <c r="M32" s="256"/>
      <c r="N32" s="256"/>
      <c r="O32" s="256"/>
      <c r="P32" s="197"/>
      <c r="Q32" s="76" t="s">
        <v>48</v>
      </c>
      <c r="R32" s="76"/>
      <c r="S32" s="76"/>
      <c r="T32" s="76"/>
      <c r="U32" s="76"/>
      <c r="V32" s="76"/>
      <c r="W32" s="256" t="s">
        <v>82</v>
      </c>
      <c r="X32" s="256"/>
      <c r="Y32" s="256"/>
      <c r="Z32" s="256"/>
      <c r="AA32" s="256"/>
      <c r="AB32" s="256"/>
      <c r="AC32" s="256"/>
      <c r="AD32" s="256"/>
      <c r="AE32" s="256"/>
      <c r="AF32" s="256"/>
      <c r="AG32" s="256"/>
      <c r="AH32" s="77" t="s">
        <v>66</v>
      </c>
      <c r="AI32" s="273" t="s">
        <v>199</v>
      </c>
      <c r="AJ32" s="274" t="s">
        <v>83</v>
      </c>
    </row>
    <row r="33" spans="1:36" s="28" customFormat="1" ht="61.5" customHeight="1" x14ac:dyDescent="0.25">
      <c r="A33" s="108"/>
      <c r="B33" s="253"/>
      <c r="C33" s="255"/>
      <c r="D33" s="70" t="s">
        <v>62</v>
      </c>
      <c r="E33" s="58" t="s">
        <v>70</v>
      </c>
      <c r="F33" s="69" t="s">
        <v>81</v>
      </c>
      <c r="G33" s="50" t="s">
        <v>32</v>
      </c>
      <c r="H33" s="50" t="s">
        <v>33</v>
      </c>
      <c r="I33" s="70" t="s">
        <v>62</v>
      </c>
      <c r="J33" s="213" t="s">
        <v>226</v>
      </c>
      <c r="K33" s="70" t="s">
        <v>63</v>
      </c>
      <c r="L33" s="50" t="s">
        <v>21</v>
      </c>
      <c r="M33" s="50" t="s">
        <v>22</v>
      </c>
      <c r="N33" s="50" t="s">
        <v>23</v>
      </c>
      <c r="O33" s="50" t="s">
        <v>24</v>
      </c>
      <c r="P33" s="213" t="s">
        <v>227</v>
      </c>
      <c r="Q33" s="51" t="s">
        <v>37</v>
      </c>
      <c r="R33" s="51" t="s">
        <v>38</v>
      </c>
      <c r="S33" s="51" t="s">
        <v>39</v>
      </c>
      <c r="T33" s="51" t="s">
        <v>43</v>
      </c>
      <c r="U33" s="51" t="s">
        <v>44</v>
      </c>
      <c r="V33" s="51" t="s">
        <v>45</v>
      </c>
      <c r="W33" s="78" t="s">
        <v>67</v>
      </c>
      <c r="X33" s="52" t="s">
        <v>41</v>
      </c>
      <c r="Y33" s="52" t="s">
        <v>42</v>
      </c>
      <c r="Z33" s="52" t="s">
        <v>46</v>
      </c>
      <c r="AA33" s="52" t="s">
        <v>47</v>
      </c>
      <c r="AB33" s="53" t="s">
        <v>68</v>
      </c>
      <c r="AC33" s="50" t="s">
        <v>118</v>
      </c>
      <c r="AD33" s="50" t="s">
        <v>116</v>
      </c>
      <c r="AE33" s="50" t="s">
        <v>119</v>
      </c>
      <c r="AF33" s="74" t="s">
        <v>39</v>
      </c>
      <c r="AG33" s="78" t="s">
        <v>72</v>
      </c>
      <c r="AH33" s="53" t="s">
        <v>83</v>
      </c>
      <c r="AI33" s="273"/>
      <c r="AJ33" s="274"/>
    </row>
    <row r="34" spans="1:36" s="28" customFormat="1" ht="15.75" x14ac:dyDescent="0.25">
      <c r="A34" s="108"/>
      <c r="B34" s="168"/>
      <c r="C34" s="169"/>
      <c r="D34" s="170"/>
      <c r="E34" s="58"/>
      <c r="F34" s="171"/>
      <c r="G34" s="50"/>
      <c r="H34" s="50"/>
      <c r="I34" s="170"/>
      <c r="J34" s="170"/>
      <c r="K34" s="170"/>
      <c r="L34" s="50"/>
      <c r="M34" s="50"/>
      <c r="N34" s="50"/>
      <c r="O34" s="50"/>
      <c r="P34" s="214"/>
      <c r="Q34" s="51"/>
      <c r="R34" s="51"/>
      <c r="S34" s="51"/>
      <c r="T34" s="51"/>
      <c r="U34" s="51"/>
      <c r="V34" s="51"/>
      <c r="W34" s="78"/>
      <c r="X34" s="52"/>
      <c r="Y34" s="52"/>
      <c r="Z34" s="52"/>
      <c r="AA34" s="189"/>
      <c r="AB34" s="53"/>
      <c r="AC34" s="50"/>
      <c r="AD34" s="50"/>
      <c r="AE34" s="50"/>
      <c r="AF34" s="74"/>
      <c r="AG34" s="78"/>
      <c r="AH34" s="53"/>
      <c r="AI34" s="105"/>
      <c r="AJ34" s="105"/>
    </row>
    <row r="35" spans="1:36" s="28" customFormat="1" ht="15.75" x14ac:dyDescent="0.25">
      <c r="A35" s="108"/>
      <c r="B35" s="168"/>
      <c r="C35" s="169"/>
      <c r="D35" s="170"/>
      <c r="E35" s="58"/>
      <c r="F35" s="171"/>
      <c r="G35" s="50"/>
      <c r="H35" s="50"/>
      <c r="I35" s="170"/>
      <c r="J35" s="170"/>
      <c r="K35" s="170"/>
      <c r="L35" s="50"/>
      <c r="M35" s="50"/>
      <c r="N35" s="50"/>
      <c r="O35" s="50"/>
      <c r="P35" s="214"/>
      <c r="Q35" s="51"/>
      <c r="R35" s="51"/>
      <c r="S35" s="51"/>
      <c r="T35" s="51"/>
      <c r="U35" s="51"/>
      <c r="V35" s="51"/>
      <c r="W35" s="78"/>
      <c r="X35" s="52"/>
      <c r="Y35" s="52"/>
      <c r="Z35" s="52"/>
      <c r="AA35" s="189"/>
      <c r="AB35" s="53"/>
      <c r="AC35" s="50"/>
      <c r="AD35" s="50"/>
      <c r="AE35" s="50"/>
      <c r="AF35" s="74"/>
      <c r="AG35" s="78"/>
      <c r="AH35" s="53"/>
      <c r="AI35" s="105"/>
      <c r="AJ35" s="105"/>
    </row>
    <row r="36" spans="1:36" s="28" customFormat="1" x14ac:dyDescent="0.25">
      <c r="A36" s="44">
        <v>1</v>
      </c>
      <c r="B36" s="44"/>
      <c r="C36" s="45" t="s">
        <v>71</v>
      </c>
      <c r="D36" s="44"/>
      <c r="E36" s="44">
        <v>200</v>
      </c>
      <c r="F36" s="44">
        <v>1000</v>
      </c>
      <c r="G36" s="46"/>
      <c r="H36" s="46"/>
      <c r="I36" s="44"/>
      <c r="J36" s="44"/>
      <c r="K36" s="44"/>
      <c r="L36" s="46"/>
      <c r="M36" s="46"/>
      <c r="N36" s="46"/>
      <c r="O36" s="46"/>
      <c r="P36" s="105"/>
      <c r="Q36" s="47">
        <f>T23</f>
        <v>75.48</v>
      </c>
      <c r="R36" s="47">
        <f>U23</f>
        <v>48.704000000000001</v>
      </c>
      <c r="S36" s="59">
        <f>SQRT((Q36*Q36+R36*R36))</f>
        <v>89.83</v>
      </c>
      <c r="T36" s="47">
        <f>V23</f>
        <v>336.23</v>
      </c>
      <c r="U36" s="47">
        <f>W23</f>
        <v>423.63400000000001</v>
      </c>
      <c r="V36" s="47">
        <f>SQRT((POWER((2*Q36+T36),2)+POWER((2*R36+U36),2)))</f>
        <v>713.32899999999995</v>
      </c>
      <c r="W36" s="48">
        <f>400*1000/(1.732*S36)</f>
        <v>2570.9</v>
      </c>
      <c r="X36" s="49">
        <f>400*1000/(2*S36)</f>
        <v>2226.4</v>
      </c>
      <c r="Y36" s="49">
        <f>400*1000*1.732/V36</f>
        <v>971.2</v>
      </c>
      <c r="Z36" s="44">
        <v>1.23</v>
      </c>
      <c r="AA36" s="115">
        <f>W36*Z36</f>
        <v>3162.2069999999999</v>
      </c>
      <c r="AB36" s="44"/>
      <c r="AC36" s="44"/>
      <c r="AD36" s="44"/>
      <c r="AE36" s="44"/>
      <c r="AF36" s="59">
        <f t="shared" ref="AF36" si="0">S36+SQRT((AC36*AC36)+(AD36*AD36))</f>
        <v>89.83</v>
      </c>
      <c r="AG36" s="48">
        <f t="shared" ref="AG36:AG40" si="1">0.866*400*1000/(1.732*AF36)</f>
        <v>2226.4</v>
      </c>
      <c r="AH36" s="219">
        <f>AG36/F36</f>
        <v>2.226</v>
      </c>
      <c r="AI36" s="105"/>
      <c r="AJ36" s="105"/>
    </row>
    <row r="37" spans="1:36" x14ac:dyDescent="0.25">
      <c r="A37" s="38"/>
      <c r="B37" s="38"/>
      <c r="C37" s="54" t="s">
        <v>69</v>
      </c>
      <c r="D37" s="38"/>
      <c r="E37" s="38"/>
      <c r="F37" s="38"/>
      <c r="G37" s="40"/>
      <c r="H37" s="40"/>
      <c r="I37" s="38"/>
      <c r="J37" s="38"/>
      <c r="K37" s="38"/>
      <c r="L37" s="40"/>
      <c r="M37" s="40"/>
      <c r="N37" s="40"/>
      <c r="O37" s="40"/>
      <c r="P37" s="173"/>
      <c r="Q37" s="41"/>
      <c r="R37" s="41"/>
      <c r="S37" s="41"/>
      <c r="T37" s="41"/>
      <c r="U37" s="41"/>
      <c r="V37" s="41"/>
      <c r="W37" s="42"/>
      <c r="X37" s="43"/>
      <c r="Y37" s="43"/>
      <c r="Z37" s="38"/>
      <c r="AA37" s="116"/>
      <c r="AB37" s="38"/>
      <c r="AC37" s="38"/>
      <c r="AD37" s="38"/>
      <c r="AE37" s="38"/>
      <c r="AF37" s="44"/>
      <c r="AG37" s="44"/>
      <c r="AH37" s="105"/>
      <c r="AI37" s="105"/>
      <c r="AJ37" s="173"/>
    </row>
    <row r="38" spans="1:36" x14ac:dyDescent="0.25">
      <c r="A38" s="44">
        <v>2</v>
      </c>
      <c r="B38" s="105" t="s">
        <v>153</v>
      </c>
      <c r="C38" s="215" t="s">
        <v>154</v>
      </c>
      <c r="D38" s="56" t="s">
        <v>155</v>
      </c>
      <c r="E38" s="105">
        <v>25</v>
      </c>
      <c r="F38" s="31">
        <v>630</v>
      </c>
      <c r="G38" s="31">
        <v>10</v>
      </c>
      <c r="H38" s="31">
        <v>10</v>
      </c>
      <c r="I38" s="31" t="s">
        <v>156</v>
      </c>
      <c r="J38" s="31"/>
      <c r="K38" s="31">
        <v>35</v>
      </c>
      <c r="L38" s="31">
        <f>D9*$K$38</f>
        <v>38.5</v>
      </c>
      <c r="M38" s="31">
        <f>E9*$K$38</f>
        <v>2.1349999999999998</v>
      </c>
      <c r="N38" s="31">
        <f>F9*$K$38</f>
        <v>115.5</v>
      </c>
      <c r="O38" s="31">
        <f>I9*$K$38</f>
        <v>74.900000000000006</v>
      </c>
      <c r="P38" s="31"/>
      <c r="Q38" s="44">
        <f t="shared" ref="Q38:Q50" si="2">$T$23+G38+L38</f>
        <v>123.98</v>
      </c>
      <c r="R38" s="44">
        <f t="shared" ref="R38:R50" si="3">$U$23+H38+M38</f>
        <v>60.838999999999999</v>
      </c>
      <c r="S38" s="59">
        <f>SQRT((Q38*Q38+R38*R38))</f>
        <v>138.1</v>
      </c>
      <c r="T38" s="44">
        <f t="shared" ref="T38:T50" si="4">$V$23+G38+N38</f>
        <v>461.73</v>
      </c>
      <c r="U38" s="44">
        <f t="shared" ref="U38:U50" si="5">$W$23+H38+O38</f>
        <v>508.53399999999999</v>
      </c>
      <c r="V38" s="47">
        <f>SQRT((POWER((2*Q38+T38),2)+POWER((2*R38+U38),2)))</f>
        <v>949.11900000000003</v>
      </c>
      <c r="W38" s="48">
        <f>400*1000/(1.732*S38)</f>
        <v>1672.3</v>
      </c>
      <c r="X38" s="49">
        <f>400*1000/(2*S38)</f>
        <v>1448.2</v>
      </c>
      <c r="Y38" s="49">
        <f>400*1000*1.732/V38</f>
        <v>729.9</v>
      </c>
      <c r="Z38" s="44">
        <v>1.23</v>
      </c>
      <c r="AA38" s="115">
        <f>W38*Z38</f>
        <v>2056.9290000000001</v>
      </c>
      <c r="AB38" s="191"/>
      <c r="AC38" s="38"/>
      <c r="AD38" s="38"/>
      <c r="AE38" s="38"/>
      <c r="AF38" s="59">
        <f t="shared" ref="AF38:AF61" si="6">S38+SQRT(((AC38+AE38)*(AC38+AE38))+(AD38*AD38))</f>
        <v>138.1</v>
      </c>
      <c r="AG38" s="48">
        <f t="shared" si="1"/>
        <v>1448.2</v>
      </c>
      <c r="AH38" s="220">
        <f t="shared" ref="AH38:AH50" si="7">AG38/F38</f>
        <v>2.2999999999999998</v>
      </c>
      <c r="AI38" s="105">
        <f t="shared" ref="AI38:AI50" si="8">E38*10</f>
        <v>250</v>
      </c>
      <c r="AJ38" s="196">
        <f>AG38/AI38</f>
        <v>5.8</v>
      </c>
    </row>
    <row r="39" spans="1:36" x14ac:dyDescent="0.25">
      <c r="A39" s="44">
        <v>3</v>
      </c>
      <c r="B39" s="105" t="s">
        <v>157</v>
      </c>
      <c r="C39" s="215" t="s">
        <v>158</v>
      </c>
      <c r="D39" s="56" t="s">
        <v>155</v>
      </c>
      <c r="E39" s="105">
        <v>16</v>
      </c>
      <c r="F39" s="31">
        <v>630</v>
      </c>
      <c r="G39" s="31">
        <v>13</v>
      </c>
      <c r="H39" s="31">
        <v>18</v>
      </c>
      <c r="I39" s="31" t="s">
        <v>159</v>
      </c>
      <c r="J39" s="31"/>
      <c r="K39" s="31">
        <v>25</v>
      </c>
      <c r="L39" s="31">
        <f>D14*$K$39</f>
        <v>96</v>
      </c>
      <c r="M39" s="31">
        <f>E14*$K$39</f>
        <v>2.2000000000000002</v>
      </c>
      <c r="N39" s="31">
        <f>F14*$K$39</f>
        <v>147.5</v>
      </c>
      <c r="O39" s="31">
        <f>I14*$K$39</f>
        <v>45.274999999999999</v>
      </c>
      <c r="P39" s="31"/>
      <c r="Q39" s="44">
        <f t="shared" si="2"/>
        <v>184.48</v>
      </c>
      <c r="R39" s="44">
        <f t="shared" si="3"/>
        <v>68.903999999999996</v>
      </c>
      <c r="S39" s="59">
        <f t="shared" ref="S39:S50" si="9">SQRT((Q39*Q39+R39*R39))</f>
        <v>196.93</v>
      </c>
      <c r="T39" s="44">
        <f t="shared" si="4"/>
        <v>496.73</v>
      </c>
      <c r="U39" s="44">
        <f t="shared" si="5"/>
        <v>486.90899999999999</v>
      </c>
      <c r="V39" s="47">
        <f t="shared" ref="V39:V50" si="10">SQRT((POWER((2*Q39+T39),2)+POWER((2*R39+U39),2)))</f>
        <v>1067.5630000000001</v>
      </c>
      <c r="W39" s="48">
        <f t="shared" ref="W39:W50" si="11">400*1000/(1.732*S39)</f>
        <v>1172.7</v>
      </c>
      <c r="X39" s="49">
        <f>400*1000/(2*S39)</f>
        <v>1015.6</v>
      </c>
      <c r="Y39" s="49">
        <f>400*1000*1.732/V39</f>
        <v>649</v>
      </c>
      <c r="Z39" s="44">
        <v>1.23</v>
      </c>
      <c r="AA39" s="115">
        <f>W39*Z39</f>
        <v>1442.421</v>
      </c>
      <c r="AB39" s="38"/>
      <c r="AC39" s="38"/>
      <c r="AD39" s="38"/>
      <c r="AE39" s="38"/>
      <c r="AF39" s="59">
        <f t="shared" si="6"/>
        <v>196.93</v>
      </c>
      <c r="AG39" s="48">
        <f t="shared" si="1"/>
        <v>1015.6</v>
      </c>
      <c r="AH39" s="220">
        <f t="shared" si="7"/>
        <v>1.61</v>
      </c>
      <c r="AI39" s="105">
        <f t="shared" si="8"/>
        <v>160</v>
      </c>
      <c r="AJ39" s="196">
        <f t="shared" ref="AJ39:AJ62" si="12">AG39/AI39</f>
        <v>6.3</v>
      </c>
    </row>
    <row r="40" spans="1:36" x14ac:dyDescent="0.25">
      <c r="A40" s="44">
        <v>4</v>
      </c>
      <c r="B40" s="105" t="s">
        <v>160</v>
      </c>
      <c r="C40" s="216" t="s">
        <v>161</v>
      </c>
      <c r="D40" s="56" t="s">
        <v>155</v>
      </c>
      <c r="E40" s="105">
        <v>40</v>
      </c>
      <c r="F40" s="31">
        <v>630</v>
      </c>
      <c r="G40" s="31">
        <v>6.8</v>
      </c>
      <c r="H40" s="31">
        <v>2.7</v>
      </c>
      <c r="I40" s="31" t="s">
        <v>159</v>
      </c>
      <c r="J40" s="31"/>
      <c r="K40" s="31">
        <v>45</v>
      </c>
      <c r="L40" s="31">
        <f>D14*$K$40</f>
        <v>172.8</v>
      </c>
      <c r="M40" s="31">
        <f>E14*$K$40</f>
        <v>3.96</v>
      </c>
      <c r="N40" s="31">
        <f>F14*$K$40</f>
        <v>265.5</v>
      </c>
      <c r="O40" s="31">
        <f>I14*$K$40</f>
        <v>81.495000000000005</v>
      </c>
      <c r="P40" s="31">
        <v>45</v>
      </c>
      <c r="Q40" s="44">
        <f t="shared" si="2"/>
        <v>255.08</v>
      </c>
      <c r="R40" s="44">
        <f t="shared" si="3"/>
        <v>55.363999999999997</v>
      </c>
      <c r="S40" s="59">
        <f t="shared" si="9"/>
        <v>261.02</v>
      </c>
      <c r="T40" s="44">
        <f t="shared" si="4"/>
        <v>608.53</v>
      </c>
      <c r="U40" s="44">
        <f t="shared" si="5"/>
        <v>507.82900000000001</v>
      </c>
      <c r="V40" s="47">
        <f t="shared" si="10"/>
        <v>1278.3109999999999</v>
      </c>
      <c r="W40" s="48">
        <f t="shared" si="11"/>
        <v>884.8</v>
      </c>
      <c r="X40" s="49">
        <f>400*1000/(2*S40)</f>
        <v>766.2</v>
      </c>
      <c r="Y40" s="49">
        <f>400*1000*1.732/V40</f>
        <v>542</v>
      </c>
      <c r="Z40" s="44">
        <v>1.23</v>
      </c>
      <c r="AA40" s="115">
        <f>W40*Z40</f>
        <v>1088.3040000000001</v>
      </c>
      <c r="AB40" s="191"/>
      <c r="AC40" s="38"/>
      <c r="AD40" s="38"/>
      <c r="AE40" s="38"/>
      <c r="AF40" s="59">
        <f t="shared" si="6"/>
        <v>261.02</v>
      </c>
      <c r="AG40" s="48">
        <f t="shared" si="1"/>
        <v>766.2</v>
      </c>
      <c r="AH40" s="220">
        <f t="shared" si="7"/>
        <v>1.22</v>
      </c>
      <c r="AI40" s="105">
        <f t="shared" si="8"/>
        <v>400</v>
      </c>
      <c r="AJ40" s="196">
        <f t="shared" si="12"/>
        <v>1.9</v>
      </c>
    </row>
    <row r="41" spans="1:36" s="28" customFormat="1" x14ac:dyDescent="0.25">
      <c r="A41" s="44">
        <v>5</v>
      </c>
      <c r="B41" s="105" t="s">
        <v>162</v>
      </c>
      <c r="C41" s="105" t="s">
        <v>163</v>
      </c>
      <c r="D41" s="56" t="s">
        <v>155</v>
      </c>
      <c r="E41" s="105">
        <v>16</v>
      </c>
      <c r="F41" s="31">
        <v>630</v>
      </c>
      <c r="G41" s="31">
        <v>13</v>
      </c>
      <c r="H41" s="31">
        <v>18</v>
      </c>
      <c r="I41" s="31" t="s">
        <v>164</v>
      </c>
      <c r="J41" s="31"/>
      <c r="K41" s="31">
        <v>5</v>
      </c>
      <c r="L41" s="31">
        <f>D10*$K$41</f>
        <v>48.05</v>
      </c>
      <c r="M41" s="31">
        <f>E10*$K$41</f>
        <v>0.46</v>
      </c>
      <c r="N41" s="31">
        <f>F10*$K$41</f>
        <v>58.5</v>
      </c>
      <c r="O41" s="31">
        <f>I10*$K$41</f>
        <v>11.55</v>
      </c>
      <c r="P41" s="31"/>
      <c r="Q41" s="44">
        <f t="shared" si="2"/>
        <v>136.53</v>
      </c>
      <c r="R41" s="44">
        <f t="shared" si="3"/>
        <v>67.164000000000001</v>
      </c>
      <c r="S41" s="59">
        <f t="shared" si="9"/>
        <v>152.16</v>
      </c>
      <c r="T41" s="44">
        <f t="shared" si="4"/>
        <v>407.73</v>
      </c>
      <c r="U41" s="44">
        <f t="shared" si="5"/>
        <v>453.18400000000003</v>
      </c>
      <c r="V41" s="47">
        <f t="shared" si="10"/>
        <v>899.24699999999996</v>
      </c>
      <c r="W41" s="48">
        <f t="shared" si="11"/>
        <v>1517.8</v>
      </c>
      <c r="X41" s="49">
        <f>400*1000/(2*S41)</f>
        <v>1314.4</v>
      </c>
      <c r="Y41" s="49">
        <f>400*1000*1.732/V41</f>
        <v>770.4</v>
      </c>
      <c r="Z41" s="44">
        <v>1.23</v>
      </c>
      <c r="AA41" s="115">
        <f>W41*Z41</f>
        <v>1866.894</v>
      </c>
      <c r="AB41" s="38"/>
      <c r="AC41" s="38"/>
      <c r="AD41" s="38"/>
      <c r="AE41" s="38"/>
      <c r="AF41" s="59">
        <f t="shared" si="6"/>
        <v>152.16</v>
      </c>
      <c r="AG41" s="48">
        <f t="shared" ref="AG41:AG47" si="13">0.866*400*1000/(1.732*AF41)</f>
        <v>1314.4</v>
      </c>
      <c r="AH41" s="220">
        <f t="shared" si="7"/>
        <v>2.09</v>
      </c>
      <c r="AI41" s="105">
        <f t="shared" si="8"/>
        <v>160</v>
      </c>
      <c r="AJ41" s="196">
        <f t="shared" si="12"/>
        <v>8.1999999999999993</v>
      </c>
    </row>
    <row r="42" spans="1:36" s="28" customFormat="1" x14ac:dyDescent="0.25">
      <c r="A42" s="44">
        <v>6</v>
      </c>
      <c r="B42" s="105" t="s">
        <v>167</v>
      </c>
      <c r="C42" s="105" t="s">
        <v>165</v>
      </c>
      <c r="D42" s="56" t="s">
        <v>155</v>
      </c>
      <c r="E42" s="105">
        <v>25</v>
      </c>
      <c r="F42" s="31">
        <v>630</v>
      </c>
      <c r="G42" s="31">
        <v>10</v>
      </c>
      <c r="H42" s="31">
        <v>10</v>
      </c>
      <c r="I42" s="31" t="s">
        <v>166</v>
      </c>
      <c r="J42" s="31"/>
      <c r="K42" s="31">
        <v>85</v>
      </c>
      <c r="L42" s="31">
        <f>$K$42*D11</f>
        <v>204</v>
      </c>
      <c r="M42" s="31">
        <f>$K$42*E11</f>
        <v>6.63</v>
      </c>
      <c r="N42" s="31">
        <f>$K$42*F11</f>
        <v>382.5</v>
      </c>
      <c r="O42" s="31">
        <f>$K$42*I11</f>
        <v>187</v>
      </c>
      <c r="P42" s="31"/>
      <c r="Q42" s="44">
        <f t="shared" si="2"/>
        <v>289.48</v>
      </c>
      <c r="R42" s="44">
        <f t="shared" si="3"/>
        <v>65.334000000000003</v>
      </c>
      <c r="S42" s="59">
        <f t="shared" si="9"/>
        <v>296.76</v>
      </c>
      <c r="T42" s="44">
        <f t="shared" si="4"/>
        <v>728.73</v>
      </c>
      <c r="U42" s="44">
        <f t="shared" si="5"/>
        <v>620.63400000000001</v>
      </c>
      <c r="V42" s="47">
        <f t="shared" si="10"/>
        <v>1508.1469999999999</v>
      </c>
      <c r="W42" s="48">
        <f t="shared" si="11"/>
        <v>778.2</v>
      </c>
      <c r="X42" s="49">
        <f t="shared" ref="X42:X48" si="14">400*1000/(2*S42)</f>
        <v>673.9</v>
      </c>
      <c r="Y42" s="49">
        <f t="shared" ref="Y42:Y48" si="15">400*1000*1.732/V42</f>
        <v>459.4</v>
      </c>
      <c r="Z42" s="44">
        <v>1.23</v>
      </c>
      <c r="AA42" s="115">
        <f t="shared" ref="AA42:AA48" si="16">W42*Z42</f>
        <v>957.18600000000004</v>
      </c>
      <c r="AB42" s="44" t="s">
        <v>202</v>
      </c>
      <c r="AC42" s="44">
        <f>190*D13</f>
        <v>1217.9000000000001</v>
      </c>
      <c r="AD42" s="44">
        <f>115*E13</f>
        <v>10.81</v>
      </c>
      <c r="AE42" s="38"/>
      <c r="AF42" s="59">
        <f t="shared" si="6"/>
        <v>1514.71</v>
      </c>
      <c r="AG42" s="48">
        <f t="shared" si="13"/>
        <v>132</v>
      </c>
      <c r="AH42" s="220">
        <f t="shared" si="7"/>
        <v>0.21</v>
      </c>
      <c r="AI42" s="105">
        <f t="shared" si="8"/>
        <v>250</v>
      </c>
      <c r="AJ42" s="196">
        <f t="shared" si="12"/>
        <v>0.5</v>
      </c>
    </row>
    <row r="43" spans="1:36" s="28" customFormat="1" x14ac:dyDescent="0.25">
      <c r="A43" s="44">
        <v>7</v>
      </c>
      <c r="B43" s="105" t="s">
        <v>168</v>
      </c>
      <c r="C43" s="215" t="s">
        <v>169</v>
      </c>
      <c r="D43" s="56" t="s">
        <v>155</v>
      </c>
      <c r="E43" s="105">
        <v>16</v>
      </c>
      <c r="F43" s="31">
        <v>630</v>
      </c>
      <c r="G43" s="31">
        <v>13</v>
      </c>
      <c r="H43" s="31">
        <v>18</v>
      </c>
      <c r="I43" s="31" t="s">
        <v>232</v>
      </c>
      <c r="J43" s="31" t="s">
        <v>231</v>
      </c>
      <c r="K43" s="31">
        <v>80</v>
      </c>
      <c r="L43" s="31">
        <f>$K$43*D21</f>
        <v>452</v>
      </c>
      <c r="M43" s="31">
        <f t="shared" ref="M43:N43" si="17">$K$43*E21</f>
        <v>8.4</v>
      </c>
      <c r="N43" s="31">
        <f t="shared" si="17"/>
        <v>499.2</v>
      </c>
      <c r="O43" s="31">
        <f>$K$43*I21</f>
        <v>132.80000000000001</v>
      </c>
      <c r="P43" s="31">
        <v>80</v>
      </c>
      <c r="Q43" s="44">
        <f t="shared" si="2"/>
        <v>540.48</v>
      </c>
      <c r="R43" s="44">
        <f t="shared" si="3"/>
        <v>75.103999999999999</v>
      </c>
      <c r="S43" s="59">
        <f t="shared" si="9"/>
        <v>545.66999999999996</v>
      </c>
      <c r="T43" s="44">
        <f t="shared" si="4"/>
        <v>848.43</v>
      </c>
      <c r="U43" s="44">
        <f t="shared" si="5"/>
        <v>574.43399999999997</v>
      </c>
      <c r="V43" s="47">
        <f t="shared" si="10"/>
        <v>2060.9830000000002</v>
      </c>
      <c r="W43" s="48">
        <f t="shared" si="11"/>
        <v>423.2</v>
      </c>
      <c r="X43" s="49">
        <f t="shared" si="14"/>
        <v>366.5</v>
      </c>
      <c r="Y43" s="49">
        <f t="shared" si="15"/>
        <v>336.2</v>
      </c>
      <c r="Z43" s="44">
        <v>1.23</v>
      </c>
      <c r="AA43" s="115">
        <f t="shared" si="16"/>
        <v>520.53599999999994</v>
      </c>
      <c r="AB43" s="38"/>
      <c r="AC43" s="38"/>
      <c r="AD43" s="38"/>
      <c r="AE43" s="38"/>
      <c r="AF43" s="59">
        <f t="shared" si="6"/>
        <v>545.66999999999996</v>
      </c>
      <c r="AG43" s="48">
        <f>0.866*400*1000/(1.732*AF43)</f>
        <v>366.5</v>
      </c>
      <c r="AH43" s="220">
        <f t="shared" si="7"/>
        <v>0.57999999999999996</v>
      </c>
      <c r="AI43" s="105">
        <f t="shared" si="8"/>
        <v>160</v>
      </c>
      <c r="AJ43" s="196">
        <f t="shared" si="12"/>
        <v>2.2999999999999998</v>
      </c>
    </row>
    <row r="44" spans="1:36" s="28" customFormat="1" ht="15" customHeight="1" x14ac:dyDescent="0.25">
      <c r="A44" s="44">
        <v>8</v>
      </c>
      <c r="B44" s="105" t="s">
        <v>170</v>
      </c>
      <c r="C44" s="56" t="s">
        <v>171</v>
      </c>
      <c r="D44" s="56" t="s">
        <v>155</v>
      </c>
      <c r="E44" s="105">
        <v>16</v>
      </c>
      <c r="F44" s="31">
        <v>630</v>
      </c>
      <c r="G44" s="31">
        <v>13</v>
      </c>
      <c r="H44" s="31">
        <v>18</v>
      </c>
      <c r="I44" s="31" t="s">
        <v>172</v>
      </c>
      <c r="J44" s="31"/>
      <c r="K44" s="31">
        <v>16</v>
      </c>
      <c r="L44" s="31">
        <f>$K$44*D13</f>
        <v>102.56</v>
      </c>
      <c r="M44" s="31">
        <f>$K$44*E13</f>
        <v>1.504</v>
      </c>
      <c r="N44" s="31">
        <f>$K$44*F13</f>
        <v>139.36000000000001</v>
      </c>
      <c r="O44" s="31">
        <f>$K$44*I13</f>
        <v>31.488</v>
      </c>
      <c r="P44" s="31">
        <v>16</v>
      </c>
      <c r="Q44" s="44">
        <f t="shared" si="2"/>
        <v>191.04</v>
      </c>
      <c r="R44" s="44">
        <f t="shared" si="3"/>
        <v>68.207999999999998</v>
      </c>
      <c r="S44" s="59">
        <f t="shared" si="9"/>
        <v>202.85</v>
      </c>
      <c r="T44" s="44">
        <f t="shared" si="4"/>
        <v>488.59</v>
      </c>
      <c r="U44" s="44">
        <f t="shared" si="5"/>
        <v>473.12200000000001</v>
      </c>
      <c r="V44" s="47">
        <f t="shared" si="10"/>
        <v>1062.828</v>
      </c>
      <c r="W44" s="48">
        <f t="shared" si="11"/>
        <v>1138.5</v>
      </c>
      <c r="X44" s="49">
        <f t="shared" si="14"/>
        <v>986</v>
      </c>
      <c r="Y44" s="71">
        <f t="shared" si="15"/>
        <v>651.79999999999995</v>
      </c>
      <c r="Z44" s="44">
        <v>1.23</v>
      </c>
      <c r="AA44" s="115">
        <f t="shared" si="16"/>
        <v>1400.355</v>
      </c>
      <c r="AB44" s="38"/>
      <c r="AC44" s="38"/>
      <c r="AD44" s="38"/>
      <c r="AE44" s="38"/>
      <c r="AF44" s="59">
        <f t="shared" si="6"/>
        <v>202.85</v>
      </c>
      <c r="AG44" s="48">
        <f t="shared" si="13"/>
        <v>986</v>
      </c>
      <c r="AH44" s="220">
        <f t="shared" si="7"/>
        <v>1.57</v>
      </c>
      <c r="AI44" s="105">
        <f t="shared" si="8"/>
        <v>160</v>
      </c>
      <c r="AJ44" s="196">
        <f t="shared" si="12"/>
        <v>6.2</v>
      </c>
    </row>
    <row r="45" spans="1:36" s="28" customFormat="1" x14ac:dyDescent="0.25">
      <c r="A45" s="44">
        <v>9</v>
      </c>
      <c r="B45" s="105" t="s">
        <v>173</v>
      </c>
      <c r="C45" s="217" t="s">
        <v>174</v>
      </c>
      <c r="D45" s="56" t="s">
        <v>155</v>
      </c>
      <c r="E45" s="105">
        <v>32</v>
      </c>
      <c r="F45" s="31">
        <v>630</v>
      </c>
      <c r="G45" s="31">
        <v>10</v>
      </c>
      <c r="H45" s="31">
        <v>10</v>
      </c>
      <c r="I45" s="31" t="s">
        <v>159</v>
      </c>
      <c r="J45" s="31"/>
      <c r="K45" s="31">
        <v>40</v>
      </c>
      <c r="L45" s="31">
        <f>$K$45*D14</f>
        <v>153.6</v>
      </c>
      <c r="M45" s="31">
        <f>$K$45*E14</f>
        <v>3.52</v>
      </c>
      <c r="N45" s="31">
        <f>$K$45*F14</f>
        <v>236</v>
      </c>
      <c r="O45" s="31">
        <f>$K$45*I14</f>
        <v>72.44</v>
      </c>
      <c r="P45" s="31">
        <v>40</v>
      </c>
      <c r="Q45" s="44">
        <f t="shared" si="2"/>
        <v>239.08</v>
      </c>
      <c r="R45" s="44">
        <f t="shared" si="3"/>
        <v>62.223999999999997</v>
      </c>
      <c r="S45" s="59">
        <f t="shared" si="9"/>
        <v>247.04</v>
      </c>
      <c r="T45" s="44">
        <f t="shared" si="4"/>
        <v>582.23</v>
      </c>
      <c r="U45" s="44">
        <f t="shared" si="5"/>
        <v>506.07400000000001</v>
      </c>
      <c r="V45" s="47">
        <f t="shared" si="10"/>
        <v>1233.6880000000001</v>
      </c>
      <c r="W45" s="48">
        <f t="shared" si="11"/>
        <v>934.9</v>
      </c>
      <c r="X45" s="49">
        <f t="shared" si="14"/>
        <v>809.6</v>
      </c>
      <c r="Y45" s="49">
        <f t="shared" si="15"/>
        <v>561.6</v>
      </c>
      <c r="Z45" s="44">
        <v>1.23</v>
      </c>
      <c r="AA45" s="115">
        <f t="shared" si="16"/>
        <v>1149.9269999999999</v>
      </c>
      <c r="AB45" s="38"/>
      <c r="AC45" s="38"/>
      <c r="AD45" s="38"/>
      <c r="AE45" s="38"/>
      <c r="AF45" s="59">
        <f t="shared" si="6"/>
        <v>247.04</v>
      </c>
      <c r="AG45" s="48">
        <f t="shared" si="13"/>
        <v>809.6</v>
      </c>
      <c r="AH45" s="220">
        <f t="shared" si="7"/>
        <v>1.29</v>
      </c>
      <c r="AI45" s="105">
        <f t="shared" si="8"/>
        <v>320</v>
      </c>
      <c r="AJ45" s="196">
        <f t="shared" si="12"/>
        <v>2.5</v>
      </c>
    </row>
    <row r="46" spans="1:36" s="28" customFormat="1" ht="15" customHeight="1" x14ac:dyDescent="0.25">
      <c r="A46" s="44">
        <v>10</v>
      </c>
      <c r="B46" s="105" t="s">
        <v>175</v>
      </c>
      <c r="C46" s="56" t="s">
        <v>176</v>
      </c>
      <c r="D46" s="56" t="s">
        <v>155</v>
      </c>
      <c r="E46" s="105">
        <v>40</v>
      </c>
      <c r="F46" s="31">
        <v>630</v>
      </c>
      <c r="G46" s="31">
        <v>6.8</v>
      </c>
      <c r="H46" s="31">
        <v>2.7</v>
      </c>
      <c r="I46" s="31" t="s">
        <v>177</v>
      </c>
      <c r="J46" s="31"/>
      <c r="K46" s="31">
        <v>45</v>
      </c>
      <c r="L46" s="31">
        <f>K46*$D$15</f>
        <v>49.5</v>
      </c>
      <c r="M46" s="31">
        <f>K46*$E$15</f>
        <v>3.06</v>
      </c>
      <c r="N46" s="31">
        <f>K46*$F$15</f>
        <v>133.65</v>
      </c>
      <c r="O46" s="31">
        <f>K46*$I$15</f>
        <v>55.844999999999999</v>
      </c>
      <c r="P46" s="31">
        <v>45</v>
      </c>
      <c r="Q46" s="44">
        <f t="shared" si="2"/>
        <v>131.78</v>
      </c>
      <c r="R46" s="44">
        <f t="shared" si="3"/>
        <v>54.463999999999999</v>
      </c>
      <c r="S46" s="59">
        <f t="shared" si="9"/>
        <v>142.59</v>
      </c>
      <c r="T46" s="44">
        <f t="shared" si="4"/>
        <v>476.68</v>
      </c>
      <c r="U46" s="44">
        <f t="shared" si="5"/>
        <v>482.17899999999997</v>
      </c>
      <c r="V46" s="47">
        <f t="shared" si="10"/>
        <v>947.29200000000003</v>
      </c>
      <c r="W46" s="48">
        <f t="shared" si="11"/>
        <v>1619.7</v>
      </c>
      <c r="X46" s="49">
        <f t="shared" si="14"/>
        <v>1402.6</v>
      </c>
      <c r="Y46" s="49">
        <f t="shared" si="15"/>
        <v>731.3</v>
      </c>
      <c r="Z46" s="44">
        <v>1.23</v>
      </c>
      <c r="AA46" s="115">
        <f t="shared" si="16"/>
        <v>1992.231</v>
      </c>
      <c r="AB46" s="38"/>
      <c r="AC46" s="38"/>
      <c r="AD46" s="38"/>
      <c r="AE46" s="38"/>
      <c r="AF46" s="59">
        <f t="shared" si="6"/>
        <v>142.59</v>
      </c>
      <c r="AG46" s="48">
        <f t="shared" si="13"/>
        <v>1402.6</v>
      </c>
      <c r="AH46" s="220">
        <f t="shared" si="7"/>
        <v>2.23</v>
      </c>
      <c r="AI46" s="105">
        <f t="shared" si="8"/>
        <v>400</v>
      </c>
      <c r="AJ46" s="196">
        <f t="shared" si="12"/>
        <v>3.5</v>
      </c>
    </row>
    <row r="47" spans="1:36" s="28" customFormat="1" ht="15" customHeight="1" x14ac:dyDescent="0.25">
      <c r="A47" s="44">
        <v>11</v>
      </c>
      <c r="B47" s="105" t="s">
        <v>178</v>
      </c>
      <c r="C47" s="56" t="s">
        <v>179</v>
      </c>
      <c r="D47" s="56" t="s">
        <v>155</v>
      </c>
      <c r="E47" s="105">
        <v>63</v>
      </c>
      <c r="F47" s="31">
        <v>630</v>
      </c>
      <c r="G47" s="31">
        <v>3.35</v>
      </c>
      <c r="H47" s="31">
        <v>1.3</v>
      </c>
      <c r="I47" s="31" t="s">
        <v>177</v>
      </c>
      <c r="J47" s="31"/>
      <c r="K47" s="31">
        <v>8</v>
      </c>
      <c r="L47" s="31">
        <f>$K$47*D15</f>
        <v>8.8000000000000007</v>
      </c>
      <c r="M47" s="31">
        <f>$K$47*E15</f>
        <v>0.54400000000000004</v>
      </c>
      <c r="N47" s="31">
        <f>$K$47*F15</f>
        <v>23.76</v>
      </c>
      <c r="O47" s="31">
        <f>$K$47*I15</f>
        <v>9.9280000000000008</v>
      </c>
      <c r="P47" s="31">
        <v>8</v>
      </c>
      <c r="Q47" s="44">
        <f t="shared" si="2"/>
        <v>87.63</v>
      </c>
      <c r="R47" s="44">
        <f t="shared" si="3"/>
        <v>50.548000000000002</v>
      </c>
      <c r="S47" s="59">
        <f t="shared" si="9"/>
        <v>101.16</v>
      </c>
      <c r="T47" s="44">
        <f t="shared" si="4"/>
        <v>363.34</v>
      </c>
      <c r="U47" s="44">
        <f t="shared" si="5"/>
        <v>434.86200000000002</v>
      </c>
      <c r="V47" s="47">
        <f t="shared" si="10"/>
        <v>759.83</v>
      </c>
      <c r="W47" s="48">
        <f t="shared" si="11"/>
        <v>2283</v>
      </c>
      <c r="X47" s="49">
        <f t="shared" si="14"/>
        <v>1977.1</v>
      </c>
      <c r="Y47" s="49">
        <f t="shared" si="15"/>
        <v>911.8</v>
      </c>
      <c r="Z47" s="44">
        <v>1.23</v>
      </c>
      <c r="AA47" s="115">
        <f t="shared" si="16"/>
        <v>2808.09</v>
      </c>
      <c r="AB47" s="44" t="s">
        <v>197</v>
      </c>
      <c r="AC47" s="44">
        <f>390*D20</f>
        <v>429</v>
      </c>
      <c r="AD47" s="44">
        <f>390*E20</f>
        <v>23.79</v>
      </c>
      <c r="AE47" s="38"/>
      <c r="AF47" s="59">
        <f t="shared" si="6"/>
        <v>530.82000000000005</v>
      </c>
      <c r="AG47" s="48">
        <f t="shared" si="13"/>
        <v>376.8</v>
      </c>
      <c r="AH47" s="220">
        <f t="shared" si="7"/>
        <v>0.6</v>
      </c>
      <c r="AI47" s="105">
        <f t="shared" si="8"/>
        <v>630</v>
      </c>
      <c r="AJ47" s="196">
        <f t="shared" si="12"/>
        <v>0.6</v>
      </c>
    </row>
    <row r="48" spans="1:36" s="28" customFormat="1" x14ac:dyDescent="0.25">
      <c r="A48" s="44">
        <v>12</v>
      </c>
      <c r="B48" s="105" t="s">
        <v>180</v>
      </c>
      <c r="C48" s="105" t="s">
        <v>229</v>
      </c>
      <c r="D48" s="56"/>
      <c r="E48" s="105">
        <v>80</v>
      </c>
      <c r="F48" s="31">
        <v>640</v>
      </c>
      <c r="G48" s="31">
        <v>6.8</v>
      </c>
      <c r="H48" s="31">
        <v>2.7</v>
      </c>
      <c r="I48" s="31" t="s">
        <v>233</v>
      </c>
      <c r="J48" s="31" t="s">
        <v>230</v>
      </c>
      <c r="K48" s="31">
        <v>27</v>
      </c>
      <c r="L48" s="31">
        <f>K48*$D$22</f>
        <v>57.51</v>
      </c>
      <c r="M48" s="31">
        <f>K48*$E$22</f>
        <v>2.5649999999999999</v>
      </c>
      <c r="N48" s="31">
        <f>K48*$F$22</f>
        <v>77.760000000000005</v>
      </c>
      <c r="O48" s="31">
        <f>K48*$I$22</f>
        <v>36.18</v>
      </c>
      <c r="P48" s="31">
        <v>27</v>
      </c>
      <c r="Q48" s="44">
        <f t="shared" si="2"/>
        <v>139.79</v>
      </c>
      <c r="R48" s="44">
        <f t="shared" si="3"/>
        <v>53.969000000000001</v>
      </c>
      <c r="S48" s="59">
        <f t="shared" si="9"/>
        <v>149.85</v>
      </c>
      <c r="T48" s="44">
        <f t="shared" si="4"/>
        <v>420.79</v>
      </c>
      <c r="U48" s="44">
        <f t="shared" si="5"/>
        <v>462.51400000000001</v>
      </c>
      <c r="V48" s="47">
        <f t="shared" si="10"/>
        <v>903.29</v>
      </c>
      <c r="W48" s="48">
        <f t="shared" si="11"/>
        <v>1541.2</v>
      </c>
      <c r="X48" s="49">
        <f t="shared" si="14"/>
        <v>1334.7</v>
      </c>
      <c r="Y48" s="49">
        <f t="shared" si="15"/>
        <v>767</v>
      </c>
      <c r="Z48" s="44">
        <v>1.23</v>
      </c>
      <c r="AA48" s="115">
        <f t="shared" si="16"/>
        <v>1895.6759999999999</v>
      </c>
      <c r="AB48" s="38"/>
      <c r="AC48" s="38"/>
      <c r="AD48" s="38"/>
      <c r="AE48" s="192"/>
      <c r="AF48" s="59">
        <f>S48+SQRT(((AC48+AE48)*(AC48+AE48))+(AD48*AD48))</f>
        <v>149.85</v>
      </c>
      <c r="AG48" s="48">
        <f t="shared" ref="AG48:AG49" si="18">0.866*400*1000/(1.732*AF48)</f>
        <v>1334.7</v>
      </c>
      <c r="AH48" s="220">
        <f t="shared" si="7"/>
        <v>2.09</v>
      </c>
      <c r="AI48" s="105">
        <f t="shared" si="8"/>
        <v>800</v>
      </c>
      <c r="AJ48" s="196">
        <f t="shared" si="12"/>
        <v>1.7</v>
      </c>
    </row>
    <row r="49" spans="1:36" s="28" customFormat="1" x14ac:dyDescent="0.25">
      <c r="A49" s="44">
        <v>13</v>
      </c>
      <c r="B49" s="105" t="s">
        <v>181</v>
      </c>
      <c r="C49" s="217" t="s">
        <v>182</v>
      </c>
      <c r="D49" s="56" t="s">
        <v>155</v>
      </c>
      <c r="E49" s="105">
        <v>20</v>
      </c>
      <c r="F49" s="31">
        <v>630</v>
      </c>
      <c r="G49" s="31">
        <v>12</v>
      </c>
      <c r="H49" s="31">
        <v>17</v>
      </c>
      <c r="I49" s="31" t="s">
        <v>159</v>
      </c>
      <c r="J49" s="31"/>
      <c r="K49" s="31">
        <v>6</v>
      </c>
      <c r="L49" s="31">
        <f t="shared" ref="L49" si="19">K49*$D$14</f>
        <v>23.04</v>
      </c>
      <c r="M49" s="31">
        <f t="shared" ref="M49" si="20">K49*$E$14</f>
        <v>0.52800000000000002</v>
      </c>
      <c r="N49" s="31">
        <f t="shared" ref="N49" si="21">K49*$F$14</f>
        <v>35.4</v>
      </c>
      <c r="O49" s="31">
        <f t="shared" ref="O49" si="22">K49*$I$14</f>
        <v>10.866</v>
      </c>
      <c r="P49" s="31">
        <v>6</v>
      </c>
      <c r="Q49" s="44">
        <f t="shared" si="2"/>
        <v>110.52</v>
      </c>
      <c r="R49" s="44">
        <f t="shared" si="3"/>
        <v>66.231999999999999</v>
      </c>
      <c r="S49" s="59">
        <f t="shared" si="9"/>
        <v>128.85</v>
      </c>
      <c r="T49" s="44">
        <f t="shared" si="4"/>
        <v>383.63</v>
      </c>
      <c r="U49" s="44">
        <f t="shared" si="5"/>
        <v>451.5</v>
      </c>
      <c r="V49" s="47">
        <f t="shared" si="10"/>
        <v>840.61900000000003</v>
      </c>
      <c r="W49" s="48">
        <f t="shared" si="11"/>
        <v>1792.4</v>
      </c>
      <c r="X49" s="49">
        <f t="shared" ref="X49" si="23">400*1000/(2*S49)</f>
        <v>1552.2</v>
      </c>
      <c r="Y49" s="49">
        <f t="shared" ref="Y49" si="24">400*1000*1.732/V49</f>
        <v>824.2</v>
      </c>
      <c r="Z49" s="44">
        <v>1.23</v>
      </c>
      <c r="AA49" s="115">
        <f t="shared" ref="AA49" si="25">W49*Z49</f>
        <v>2204.652</v>
      </c>
      <c r="AB49" s="38"/>
      <c r="AC49" s="38"/>
      <c r="AD49" s="38"/>
      <c r="AE49" s="192"/>
      <c r="AF49" s="59">
        <f t="shared" si="6"/>
        <v>128.85</v>
      </c>
      <c r="AG49" s="48">
        <f t="shared" si="18"/>
        <v>1552.2</v>
      </c>
      <c r="AH49" s="220">
        <f t="shared" si="7"/>
        <v>2.46</v>
      </c>
      <c r="AI49" s="105">
        <f t="shared" si="8"/>
        <v>200</v>
      </c>
      <c r="AJ49" s="196">
        <f t="shared" si="12"/>
        <v>7.8</v>
      </c>
    </row>
    <row r="50" spans="1:36" s="28" customFormat="1" x14ac:dyDescent="0.25">
      <c r="A50" s="44">
        <v>14</v>
      </c>
      <c r="B50" s="105" t="s">
        <v>183</v>
      </c>
      <c r="C50" s="217" t="s">
        <v>115</v>
      </c>
      <c r="D50" s="56" t="s">
        <v>155</v>
      </c>
      <c r="E50" s="105">
        <v>20</v>
      </c>
      <c r="F50" s="31">
        <v>630</v>
      </c>
      <c r="G50" s="31">
        <v>12</v>
      </c>
      <c r="H50" s="31">
        <v>17</v>
      </c>
      <c r="I50" s="31" t="s">
        <v>233</v>
      </c>
      <c r="J50" s="31" t="s">
        <v>230</v>
      </c>
      <c r="K50" s="31">
        <v>80</v>
      </c>
      <c r="L50" s="31">
        <f>K50*$D$22</f>
        <v>170.4</v>
      </c>
      <c r="M50" s="31">
        <f>K50*$E$22</f>
        <v>7.6</v>
      </c>
      <c r="N50" s="31">
        <f>K50*$F$22</f>
        <v>230.4</v>
      </c>
      <c r="O50" s="31">
        <f>K50*$I$22</f>
        <v>107.2</v>
      </c>
      <c r="P50" s="31"/>
      <c r="Q50" s="44">
        <f t="shared" si="2"/>
        <v>257.88</v>
      </c>
      <c r="R50" s="44">
        <f t="shared" si="3"/>
        <v>73.304000000000002</v>
      </c>
      <c r="S50" s="59">
        <f t="shared" si="9"/>
        <v>268.10000000000002</v>
      </c>
      <c r="T50" s="44">
        <f t="shared" si="4"/>
        <v>578.63</v>
      </c>
      <c r="U50" s="44">
        <f t="shared" si="5"/>
        <v>547.83399999999995</v>
      </c>
      <c r="V50" s="47">
        <f t="shared" si="10"/>
        <v>1296.125</v>
      </c>
      <c r="W50" s="48">
        <f t="shared" si="11"/>
        <v>861.4</v>
      </c>
      <c r="X50" s="49">
        <f t="shared" ref="X50:X52" si="26">400*1000/(2*S50)</f>
        <v>746</v>
      </c>
      <c r="Y50" s="49">
        <f t="shared" ref="Y50:Y52" si="27">400*1000*1.732/V50</f>
        <v>534.5</v>
      </c>
      <c r="Z50" s="44">
        <v>1.23</v>
      </c>
      <c r="AA50" s="115">
        <f t="shared" ref="AA50:AA52" si="28">W50*Z50</f>
        <v>1059.5219999999999</v>
      </c>
      <c r="AB50" s="38"/>
      <c r="AC50" s="38"/>
      <c r="AD50" s="38"/>
      <c r="AE50" s="38"/>
      <c r="AF50" s="59">
        <f t="shared" ref="AF50" si="29">S50+SQRT(((AC50+AE50)*(AC50+AE50))+(AD50*AD50))</f>
        <v>268.10000000000002</v>
      </c>
      <c r="AG50" s="48">
        <f t="shared" ref="AG50:AG62" si="30">0.866*400*1000/(1.732*AF50)</f>
        <v>746</v>
      </c>
      <c r="AH50" s="220">
        <f t="shared" si="7"/>
        <v>1.18</v>
      </c>
      <c r="AI50" s="105">
        <f t="shared" si="8"/>
        <v>200</v>
      </c>
      <c r="AJ50" s="196">
        <f t="shared" si="12"/>
        <v>3.7</v>
      </c>
    </row>
    <row r="51" spans="1:36" s="28" customFormat="1" x14ac:dyDescent="0.25">
      <c r="A51" s="164"/>
      <c r="B51" s="105"/>
      <c r="C51" s="218" t="s">
        <v>64</v>
      </c>
      <c r="D51" s="56"/>
      <c r="E51" s="105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44"/>
      <c r="R51" s="44"/>
      <c r="S51" s="47"/>
      <c r="T51" s="44"/>
      <c r="U51" s="44"/>
      <c r="V51" s="47"/>
      <c r="W51" s="48"/>
      <c r="X51" s="49"/>
      <c r="Y51" s="49"/>
      <c r="Z51" s="44"/>
      <c r="AA51" s="115"/>
      <c r="AB51" s="38"/>
      <c r="AC51" s="38"/>
      <c r="AD51" s="38"/>
      <c r="AE51" s="38"/>
      <c r="AF51" s="59"/>
      <c r="AG51" s="48"/>
      <c r="AH51" s="220"/>
      <c r="AI51" s="105"/>
      <c r="AJ51" s="196"/>
    </row>
    <row r="52" spans="1:36" s="28" customFormat="1" x14ac:dyDescent="0.25">
      <c r="A52" s="60">
        <v>15</v>
      </c>
      <c r="B52" s="105" t="s">
        <v>153</v>
      </c>
      <c r="C52" s="215" t="s">
        <v>185</v>
      </c>
      <c r="D52" s="56" t="s">
        <v>155</v>
      </c>
      <c r="E52" s="105">
        <v>25</v>
      </c>
      <c r="F52" s="31">
        <v>630</v>
      </c>
      <c r="G52" s="31">
        <v>10</v>
      </c>
      <c r="H52" s="31">
        <v>10</v>
      </c>
      <c r="I52" s="31" t="s">
        <v>159</v>
      </c>
      <c r="J52" s="31"/>
      <c r="K52" s="31">
        <v>20</v>
      </c>
      <c r="L52" s="31">
        <f t="shared" ref="L52" si="31">K52*$D$14</f>
        <v>76.8</v>
      </c>
      <c r="M52" s="31">
        <f t="shared" ref="M52" si="32">K52*$E$14</f>
        <v>1.76</v>
      </c>
      <c r="N52" s="31">
        <f t="shared" ref="N52" si="33">K52*$F$14</f>
        <v>118</v>
      </c>
      <c r="O52" s="31">
        <f t="shared" ref="O52" si="34">K52*$I$14</f>
        <v>36.22</v>
      </c>
      <c r="P52" s="31"/>
      <c r="Q52" s="44">
        <f t="shared" ref="Q52:Q62" si="35">$T$23+G52+L52</f>
        <v>162.28</v>
      </c>
      <c r="R52" s="44">
        <f t="shared" ref="R52:R62" si="36">$U$23+H52+M52</f>
        <v>60.463999999999999</v>
      </c>
      <c r="S52" s="59">
        <f t="shared" ref="S52:S62" si="37">SQRT((Q52*Q52+R52*R52))</f>
        <v>173.18</v>
      </c>
      <c r="T52" s="44">
        <f t="shared" ref="T52:T62" si="38">$V$23+G52+N52</f>
        <v>464.23</v>
      </c>
      <c r="U52" s="44">
        <f t="shared" ref="U52:U62" si="39">$W$23+H52+O52</f>
        <v>469.85399999999998</v>
      </c>
      <c r="V52" s="47">
        <f t="shared" ref="V52:V62" si="40">SQRT((POWER((2*Q52+T52),2)+POWER((2*R52+U52),2)))</f>
        <v>985.50099999999998</v>
      </c>
      <c r="W52" s="48">
        <f t="shared" ref="W52:W62" si="41">400*1000/(1.732*S52)</f>
        <v>1333.6</v>
      </c>
      <c r="X52" s="49">
        <f t="shared" si="26"/>
        <v>1154.9000000000001</v>
      </c>
      <c r="Y52" s="49">
        <f t="shared" si="27"/>
        <v>703</v>
      </c>
      <c r="Z52" s="44">
        <v>1.23</v>
      </c>
      <c r="AA52" s="115">
        <f t="shared" si="28"/>
        <v>1640.328</v>
      </c>
      <c r="AB52" s="38"/>
      <c r="AC52" s="38"/>
      <c r="AD52" s="38"/>
      <c r="AE52" s="38"/>
      <c r="AF52" s="59">
        <f t="shared" si="6"/>
        <v>173.18</v>
      </c>
      <c r="AG52" s="48">
        <f t="shared" si="30"/>
        <v>1154.9000000000001</v>
      </c>
      <c r="AH52" s="220">
        <f t="shared" ref="AH52:AH62" si="42">AG52/F52</f>
        <v>1.83</v>
      </c>
      <c r="AI52" s="105">
        <f t="shared" ref="AI52:AI62" si="43">E52*10</f>
        <v>250</v>
      </c>
      <c r="AJ52" s="196">
        <f t="shared" si="12"/>
        <v>4.5999999999999996</v>
      </c>
    </row>
    <row r="53" spans="1:36" s="28" customFormat="1" x14ac:dyDescent="0.25">
      <c r="A53" s="60">
        <v>16</v>
      </c>
      <c r="B53" s="105" t="s">
        <v>160</v>
      </c>
      <c r="C53" s="105" t="s">
        <v>186</v>
      </c>
      <c r="D53" s="56" t="s">
        <v>155</v>
      </c>
      <c r="E53" s="105">
        <v>63</v>
      </c>
      <c r="F53" s="31">
        <v>630</v>
      </c>
      <c r="G53" s="31">
        <v>3.35</v>
      </c>
      <c r="H53" s="31">
        <v>1.3</v>
      </c>
      <c r="I53" s="31" t="s">
        <v>177</v>
      </c>
      <c r="J53" s="31"/>
      <c r="K53" s="31">
        <v>20</v>
      </c>
      <c r="L53" s="31">
        <f>$K$53*D21</f>
        <v>113</v>
      </c>
      <c r="M53" s="31">
        <f>$K$53*E21</f>
        <v>2.1</v>
      </c>
      <c r="N53" s="31">
        <f>$K$53*F21</f>
        <v>124.8</v>
      </c>
      <c r="O53" s="31">
        <f>$K$53*I21</f>
        <v>33.200000000000003</v>
      </c>
      <c r="P53" s="31"/>
      <c r="Q53" s="44">
        <f t="shared" si="35"/>
        <v>191.83</v>
      </c>
      <c r="R53" s="44">
        <f t="shared" si="36"/>
        <v>52.103999999999999</v>
      </c>
      <c r="S53" s="59">
        <f t="shared" si="37"/>
        <v>198.78</v>
      </c>
      <c r="T53" s="44">
        <f t="shared" si="38"/>
        <v>464.38</v>
      </c>
      <c r="U53" s="44">
        <f t="shared" si="39"/>
        <v>458.13400000000001</v>
      </c>
      <c r="V53" s="47">
        <f t="shared" si="40"/>
        <v>1017.546</v>
      </c>
      <c r="W53" s="48">
        <f t="shared" si="41"/>
        <v>1161.8</v>
      </c>
      <c r="X53" s="49">
        <f t="shared" ref="X53:X62" si="44">400*1000/(2*S53)</f>
        <v>1006.1</v>
      </c>
      <c r="Y53" s="49">
        <f t="shared" ref="Y53:Y62" si="45">400*1000*1.732/V53</f>
        <v>680.9</v>
      </c>
      <c r="Z53" s="44">
        <v>1.23</v>
      </c>
      <c r="AA53" s="115">
        <f t="shared" ref="AA53:AA62" si="46">W53*Z53</f>
        <v>1429.0139999999999</v>
      </c>
      <c r="AB53" s="44" t="s">
        <v>197</v>
      </c>
      <c r="AC53" s="44">
        <f>390*D20</f>
        <v>429</v>
      </c>
      <c r="AD53" s="44">
        <f>390*E20</f>
        <v>23.79</v>
      </c>
      <c r="AE53" s="38"/>
      <c r="AF53" s="59">
        <f t="shared" si="6"/>
        <v>628.44000000000005</v>
      </c>
      <c r="AG53" s="48">
        <f t="shared" si="30"/>
        <v>318.2</v>
      </c>
      <c r="AH53" s="220">
        <f t="shared" si="42"/>
        <v>0.51</v>
      </c>
      <c r="AI53" s="105">
        <f t="shared" si="43"/>
        <v>630</v>
      </c>
      <c r="AJ53" s="196">
        <f t="shared" si="12"/>
        <v>0.5</v>
      </c>
    </row>
    <row r="54" spans="1:36" s="28" customFormat="1" x14ac:dyDescent="0.25">
      <c r="A54" s="60">
        <v>17</v>
      </c>
      <c r="B54" s="105" t="s">
        <v>173</v>
      </c>
      <c r="C54" s="105" t="s">
        <v>229</v>
      </c>
      <c r="D54" s="56"/>
      <c r="E54" s="105">
        <v>80</v>
      </c>
      <c r="F54" s="31">
        <v>640</v>
      </c>
      <c r="G54" s="31">
        <v>6.8</v>
      </c>
      <c r="H54" s="31">
        <v>2.7</v>
      </c>
      <c r="I54" s="31" t="s">
        <v>233</v>
      </c>
      <c r="J54" s="31" t="s">
        <v>230</v>
      </c>
      <c r="K54" s="31">
        <v>29</v>
      </c>
      <c r="L54" s="31">
        <f>K54*$D$22</f>
        <v>61.77</v>
      </c>
      <c r="M54" s="31">
        <f>K54*$E$22</f>
        <v>2.7549999999999999</v>
      </c>
      <c r="N54" s="31">
        <f>K54*$F$22</f>
        <v>83.52</v>
      </c>
      <c r="O54" s="31">
        <f>K54*$I$22</f>
        <v>38.86</v>
      </c>
      <c r="P54" s="31">
        <v>29</v>
      </c>
      <c r="Q54" s="44">
        <f t="shared" si="35"/>
        <v>144.05000000000001</v>
      </c>
      <c r="R54" s="44">
        <f t="shared" si="36"/>
        <v>54.158999999999999</v>
      </c>
      <c r="S54" s="59">
        <f t="shared" si="37"/>
        <v>153.88999999999999</v>
      </c>
      <c r="T54" s="44">
        <f t="shared" si="38"/>
        <v>426.55</v>
      </c>
      <c r="U54" s="44">
        <f t="shared" si="39"/>
        <v>465.19400000000002</v>
      </c>
      <c r="V54" s="47">
        <f t="shared" si="40"/>
        <v>916.31899999999996</v>
      </c>
      <c r="W54" s="48">
        <f t="shared" si="41"/>
        <v>1500.7</v>
      </c>
      <c r="X54" s="49">
        <f t="shared" si="44"/>
        <v>1299.5999999999999</v>
      </c>
      <c r="Y54" s="49">
        <f t="shared" si="45"/>
        <v>756.1</v>
      </c>
      <c r="Z54" s="44">
        <v>1.23</v>
      </c>
      <c r="AA54" s="115">
        <f t="shared" si="46"/>
        <v>1845.8610000000001</v>
      </c>
      <c r="AB54" s="38"/>
      <c r="AC54" s="38"/>
      <c r="AD54" s="38"/>
      <c r="AE54" s="38"/>
      <c r="AF54" s="59">
        <f t="shared" si="6"/>
        <v>153.88999999999999</v>
      </c>
      <c r="AG54" s="48">
        <f t="shared" si="30"/>
        <v>1299.5999999999999</v>
      </c>
      <c r="AH54" s="220">
        <f t="shared" si="42"/>
        <v>2.0299999999999998</v>
      </c>
      <c r="AI54" s="105">
        <f t="shared" si="43"/>
        <v>800</v>
      </c>
      <c r="AJ54" s="196">
        <f t="shared" si="12"/>
        <v>1.6</v>
      </c>
    </row>
    <row r="55" spans="1:36" s="28" customFormat="1" x14ac:dyDescent="0.25">
      <c r="A55" s="60">
        <v>18</v>
      </c>
      <c r="B55" s="105" t="s">
        <v>157</v>
      </c>
      <c r="C55" s="215" t="s">
        <v>117</v>
      </c>
      <c r="D55" s="56" t="s">
        <v>155</v>
      </c>
      <c r="E55" s="105">
        <v>25</v>
      </c>
      <c r="F55" s="31">
        <v>630</v>
      </c>
      <c r="G55" s="31">
        <v>10</v>
      </c>
      <c r="H55" s="31">
        <v>10</v>
      </c>
      <c r="I55" s="31" t="s">
        <v>159</v>
      </c>
      <c r="J55" s="31"/>
      <c r="K55" s="31">
        <v>100</v>
      </c>
      <c r="L55" s="31">
        <f>K55*$D$14</f>
        <v>384</v>
      </c>
      <c r="M55" s="31">
        <f>K55*$E$14</f>
        <v>8.8000000000000007</v>
      </c>
      <c r="N55" s="31">
        <f>K55*$F$14</f>
        <v>590</v>
      </c>
      <c r="O55" s="31">
        <f>K55*$I$14</f>
        <v>181.1</v>
      </c>
      <c r="P55" s="31">
        <v>100</v>
      </c>
      <c r="Q55" s="44">
        <f t="shared" si="35"/>
        <v>469.48</v>
      </c>
      <c r="R55" s="44">
        <f t="shared" si="36"/>
        <v>67.504000000000005</v>
      </c>
      <c r="S55" s="59">
        <f t="shared" si="37"/>
        <v>474.31</v>
      </c>
      <c r="T55" s="44">
        <f t="shared" si="38"/>
        <v>936.23</v>
      </c>
      <c r="U55" s="44">
        <f t="shared" si="39"/>
        <v>614.73400000000004</v>
      </c>
      <c r="V55" s="47">
        <f t="shared" si="40"/>
        <v>2019.5170000000001</v>
      </c>
      <c r="W55" s="48">
        <f t="shared" si="41"/>
        <v>486.9</v>
      </c>
      <c r="X55" s="49">
        <f t="shared" si="44"/>
        <v>421.7</v>
      </c>
      <c r="Y55" s="49">
        <f t="shared" si="45"/>
        <v>343.1</v>
      </c>
      <c r="Z55" s="44">
        <v>1.23</v>
      </c>
      <c r="AA55" s="115">
        <f t="shared" si="46"/>
        <v>598.88699999999994</v>
      </c>
      <c r="AB55" s="38"/>
      <c r="AC55" s="38"/>
      <c r="AD55" s="38"/>
      <c r="AE55" s="38"/>
      <c r="AF55" s="59">
        <f t="shared" ref="AF55" si="47">S55+SQRT(((AC55+AE55)*(AC55+AE55))+(AD55*AD55))</f>
        <v>474.31</v>
      </c>
      <c r="AG55" s="48">
        <f t="shared" si="30"/>
        <v>421.7</v>
      </c>
      <c r="AH55" s="220">
        <f t="shared" si="42"/>
        <v>0.67</v>
      </c>
      <c r="AI55" s="105">
        <f t="shared" si="43"/>
        <v>250</v>
      </c>
      <c r="AJ55" s="196">
        <f t="shared" si="12"/>
        <v>1.7</v>
      </c>
    </row>
    <row r="56" spans="1:36" s="28" customFormat="1" x14ac:dyDescent="0.25">
      <c r="A56" s="60">
        <v>19</v>
      </c>
      <c r="B56" s="105" t="s">
        <v>168</v>
      </c>
      <c r="C56" s="215" t="s">
        <v>188</v>
      </c>
      <c r="D56" s="56" t="s">
        <v>155</v>
      </c>
      <c r="E56" s="105">
        <v>40</v>
      </c>
      <c r="F56" s="31">
        <v>630</v>
      </c>
      <c r="G56" s="31">
        <v>6.8</v>
      </c>
      <c r="H56" s="31">
        <v>2.7</v>
      </c>
      <c r="I56" s="31" t="s">
        <v>166</v>
      </c>
      <c r="J56" s="31"/>
      <c r="K56" s="31">
        <v>85</v>
      </c>
      <c r="L56" s="31">
        <f>K56*$D$11</f>
        <v>204</v>
      </c>
      <c r="M56" s="31">
        <f>K56*$E$11</f>
        <v>6.63</v>
      </c>
      <c r="N56" s="31">
        <f>K56*$F$11</f>
        <v>382.5</v>
      </c>
      <c r="O56" s="31">
        <f>K56*$I$11</f>
        <v>187</v>
      </c>
      <c r="P56" s="31"/>
      <c r="Q56" s="44">
        <f t="shared" si="35"/>
        <v>286.27999999999997</v>
      </c>
      <c r="R56" s="44">
        <f t="shared" si="36"/>
        <v>58.033999999999999</v>
      </c>
      <c r="S56" s="59">
        <f t="shared" si="37"/>
        <v>292.10000000000002</v>
      </c>
      <c r="T56" s="44">
        <f t="shared" si="38"/>
        <v>725.53</v>
      </c>
      <c r="U56" s="44">
        <f t="shared" si="39"/>
        <v>613.33399999999995</v>
      </c>
      <c r="V56" s="47">
        <f t="shared" si="40"/>
        <v>1488.981</v>
      </c>
      <c r="W56" s="48">
        <f t="shared" si="41"/>
        <v>790.6</v>
      </c>
      <c r="X56" s="49">
        <f t="shared" si="44"/>
        <v>684.7</v>
      </c>
      <c r="Y56" s="49">
        <f t="shared" si="45"/>
        <v>465.3</v>
      </c>
      <c r="Z56" s="44">
        <v>1.23</v>
      </c>
      <c r="AA56" s="115">
        <f t="shared" si="46"/>
        <v>972.43799999999999</v>
      </c>
      <c r="AB56" s="44" t="s">
        <v>202</v>
      </c>
      <c r="AC56" s="44">
        <f>190*D13</f>
        <v>1217.9000000000001</v>
      </c>
      <c r="AD56" s="44">
        <f>115*E13</f>
        <v>10.81</v>
      </c>
      <c r="AE56" s="38"/>
      <c r="AF56" s="59">
        <f t="shared" si="6"/>
        <v>1510.05</v>
      </c>
      <c r="AG56" s="48">
        <f t="shared" si="30"/>
        <v>132.4</v>
      </c>
      <c r="AH56" s="220">
        <f t="shared" si="42"/>
        <v>0.21</v>
      </c>
      <c r="AI56" s="105">
        <f t="shared" si="43"/>
        <v>400</v>
      </c>
      <c r="AJ56" s="196">
        <f t="shared" si="12"/>
        <v>0.3</v>
      </c>
    </row>
    <row r="57" spans="1:36" s="28" customFormat="1" x14ac:dyDescent="0.25">
      <c r="A57" s="60">
        <v>20</v>
      </c>
      <c r="B57" s="105" t="s">
        <v>189</v>
      </c>
      <c r="C57" s="159" t="s">
        <v>190</v>
      </c>
      <c r="D57" s="56" t="s">
        <v>155</v>
      </c>
      <c r="E57" s="105">
        <v>16</v>
      </c>
      <c r="F57" s="31">
        <v>630</v>
      </c>
      <c r="G57" s="31">
        <v>13</v>
      </c>
      <c r="H57" s="31">
        <v>18</v>
      </c>
      <c r="I57" s="31" t="s">
        <v>228</v>
      </c>
      <c r="J57" s="31" t="s">
        <v>228</v>
      </c>
      <c r="K57" s="31">
        <v>77</v>
      </c>
      <c r="L57" s="31">
        <f>K57*$D$17</f>
        <v>1027.95</v>
      </c>
      <c r="M57" s="31">
        <f>K57*$E$17</f>
        <v>8.4700000000000006</v>
      </c>
      <c r="N57" s="31">
        <f>K57*$F$17</f>
        <v>1122.6600000000001</v>
      </c>
      <c r="O57" s="31">
        <f>K57*$I$17</f>
        <v>139.37</v>
      </c>
      <c r="P57" s="31">
        <v>77</v>
      </c>
      <c r="Q57" s="44">
        <f t="shared" si="35"/>
        <v>1116.43</v>
      </c>
      <c r="R57" s="44">
        <f t="shared" si="36"/>
        <v>75.174000000000007</v>
      </c>
      <c r="S57" s="59">
        <f t="shared" si="37"/>
        <v>1118.96</v>
      </c>
      <c r="T57" s="44">
        <f t="shared" si="38"/>
        <v>1471.89</v>
      </c>
      <c r="U57" s="44">
        <f t="shared" si="39"/>
        <v>581.00400000000002</v>
      </c>
      <c r="V57" s="47">
        <f t="shared" si="40"/>
        <v>3776.248</v>
      </c>
      <c r="W57" s="48">
        <f t="shared" si="41"/>
        <v>206.4</v>
      </c>
      <c r="X57" s="49">
        <f t="shared" si="44"/>
        <v>178.7</v>
      </c>
      <c r="Y57" s="49">
        <f t="shared" si="45"/>
        <v>183.5</v>
      </c>
      <c r="Z57" s="44">
        <v>1.23</v>
      </c>
      <c r="AA57" s="115">
        <f t="shared" si="46"/>
        <v>253.87200000000001</v>
      </c>
      <c r="AB57" s="38"/>
      <c r="AC57" s="38"/>
      <c r="AD57" s="38"/>
      <c r="AE57" s="38"/>
      <c r="AF57" s="59">
        <f t="shared" si="6"/>
        <v>1118.96</v>
      </c>
      <c r="AG57" s="48">
        <f t="shared" si="30"/>
        <v>178.7</v>
      </c>
      <c r="AH57" s="220">
        <f t="shared" si="42"/>
        <v>0.28000000000000003</v>
      </c>
      <c r="AI57" s="105">
        <f t="shared" si="43"/>
        <v>160</v>
      </c>
      <c r="AJ57" s="196">
        <f t="shared" si="12"/>
        <v>1.1000000000000001</v>
      </c>
    </row>
    <row r="58" spans="1:36" s="28" customFormat="1" x14ac:dyDescent="0.25">
      <c r="A58" s="60">
        <v>21</v>
      </c>
      <c r="B58" s="105" t="s">
        <v>189</v>
      </c>
      <c r="C58" s="159" t="s">
        <v>190</v>
      </c>
      <c r="D58" s="56" t="s">
        <v>155</v>
      </c>
      <c r="E58" s="105">
        <v>16</v>
      </c>
      <c r="F58" s="31">
        <v>630</v>
      </c>
      <c r="G58" s="31">
        <v>13</v>
      </c>
      <c r="H58" s="31">
        <v>18</v>
      </c>
      <c r="I58" s="31" t="s">
        <v>228</v>
      </c>
      <c r="J58" s="31" t="s">
        <v>228</v>
      </c>
      <c r="K58" s="31">
        <v>63</v>
      </c>
      <c r="L58" s="31">
        <f>K58*$D$17</f>
        <v>841.05</v>
      </c>
      <c r="M58" s="31">
        <f>K58*$E$17</f>
        <v>6.93</v>
      </c>
      <c r="N58" s="31">
        <f>K58*$F$17</f>
        <v>918.54</v>
      </c>
      <c r="O58" s="31">
        <f>K58*$I$17</f>
        <v>114.03</v>
      </c>
      <c r="P58" s="31">
        <v>63</v>
      </c>
      <c r="Q58" s="44">
        <f t="shared" si="35"/>
        <v>929.53</v>
      </c>
      <c r="R58" s="44">
        <f t="shared" si="36"/>
        <v>73.634</v>
      </c>
      <c r="S58" s="59">
        <f t="shared" ref="S58" si="48">SQRT((Q58*Q58+R58*R58))</f>
        <v>932.44</v>
      </c>
      <c r="T58" s="44">
        <f t="shared" si="38"/>
        <v>1267.77</v>
      </c>
      <c r="U58" s="44">
        <f t="shared" si="39"/>
        <v>555.66399999999999</v>
      </c>
      <c r="V58" s="47">
        <f t="shared" ref="V58" si="49">SQRT((POWER((2*Q58+T58),2)+POWER((2*R58+U58),2)))</f>
        <v>3204.8679999999999</v>
      </c>
      <c r="W58" s="48">
        <f t="shared" ref="W58" si="50">400*1000/(1.732*S58)</f>
        <v>247.7</v>
      </c>
      <c r="X58" s="49">
        <f t="shared" ref="X58" si="51">400*1000/(2*S58)</f>
        <v>214.5</v>
      </c>
      <c r="Y58" s="49">
        <f t="shared" ref="Y58" si="52">400*1000*1.732/V58</f>
        <v>216.2</v>
      </c>
      <c r="Z58" s="44">
        <v>1.23</v>
      </c>
      <c r="AA58" s="115">
        <f t="shared" ref="AA58" si="53">W58*Z58</f>
        <v>304.67099999999999</v>
      </c>
      <c r="AB58" s="38"/>
      <c r="AC58" s="38"/>
      <c r="AD58" s="38"/>
      <c r="AE58" s="38"/>
      <c r="AF58" s="59">
        <f t="shared" ref="AF58" si="54">S58+SQRT(((AC58+AE58)*(AC58+AE58))+(AD58*AD58))</f>
        <v>932.44</v>
      </c>
      <c r="AG58" s="48">
        <f t="shared" ref="AG58" si="55">0.866*400*1000/(1.732*AF58)</f>
        <v>214.5</v>
      </c>
      <c r="AH58" s="220">
        <f t="shared" si="42"/>
        <v>0.34</v>
      </c>
      <c r="AI58" s="105">
        <f t="shared" si="43"/>
        <v>160</v>
      </c>
      <c r="AJ58" s="196">
        <f t="shared" si="12"/>
        <v>1.3</v>
      </c>
    </row>
    <row r="59" spans="1:36" s="28" customFormat="1" x14ac:dyDescent="0.25">
      <c r="A59" s="60">
        <v>22</v>
      </c>
      <c r="B59" s="105" t="s">
        <v>192</v>
      </c>
      <c r="C59" s="217" t="s">
        <v>193</v>
      </c>
      <c r="D59" s="56" t="s">
        <v>155</v>
      </c>
      <c r="E59" s="105">
        <v>16</v>
      </c>
      <c r="F59" s="31">
        <v>630</v>
      </c>
      <c r="G59" s="31">
        <v>13</v>
      </c>
      <c r="H59" s="31">
        <v>18</v>
      </c>
      <c r="I59" s="31" t="s">
        <v>159</v>
      </c>
      <c r="J59" s="31" t="s">
        <v>159</v>
      </c>
      <c r="K59" s="31">
        <v>55</v>
      </c>
      <c r="L59" s="31">
        <f>K59*$D$14</f>
        <v>211.2</v>
      </c>
      <c r="M59" s="31">
        <f>K59*$E$14</f>
        <v>4.84</v>
      </c>
      <c r="N59" s="31">
        <f>K59*$F$14</f>
        <v>324.5</v>
      </c>
      <c r="O59" s="31">
        <f>K59*$I$14</f>
        <v>99.605000000000004</v>
      </c>
      <c r="P59" s="31">
        <v>55</v>
      </c>
      <c r="Q59" s="44">
        <f t="shared" si="35"/>
        <v>299.68</v>
      </c>
      <c r="R59" s="44">
        <f t="shared" si="36"/>
        <v>71.543999999999997</v>
      </c>
      <c r="S59" s="59">
        <f t="shared" si="37"/>
        <v>308.10000000000002</v>
      </c>
      <c r="T59" s="44">
        <f t="shared" si="38"/>
        <v>673.73</v>
      </c>
      <c r="U59" s="44">
        <f t="shared" si="39"/>
        <v>541.23900000000003</v>
      </c>
      <c r="V59" s="47">
        <f t="shared" si="40"/>
        <v>1445.3589999999999</v>
      </c>
      <c r="W59" s="48">
        <f t="shared" si="41"/>
        <v>749.6</v>
      </c>
      <c r="X59" s="49">
        <f t="shared" si="44"/>
        <v>649.1</v>
      </c>
      <c r="Y59" s="49">
        <f t="shared" si="45"/>
        <v>479.3</v>
      </c>
      <c r="Z59" s="44">
        <v>1.23</v>
      </c>
      <c r="AA59" s="115">
        <f t="shared" si="46"/>
        <v>922.00800000000004</v>
      </c>
      <c r="AB59" s="38"/>
      <c r="AC59" s="38"/>
      <c r="AD59" s="38"/>
      <c r="AE59" s="38"/>
      <c r="AF59" s="59">
        <f t="shared" si="6"/>
        <v>308.10000000000002</v>
      </c>
      <c r="AG59" s="48">
        <f t="shared" si="30"/>
        <v>649.1</v>
      </c>
      <c r="AH59" s="220">
        <f t="shared" si="42"/>
        <v>1.03</v>
      </c>
      <c r="AI59" s="105">
        <f t="shared" si="43"/>
        <v>160</v>
      </c>
      <c r="AJ59" s="196">
        <f t="shared" si="12"/>
        <v>4.0999999999999996</v>
      </c>
    </row>
    <row r="60" spans="1:36" s="28" customFormat="1" x14ac:dyDescent="0.25">
      <c r="A60" s="60">
        <v>23</v>
      </c>
      <c r="B60" s="105" t="s">
        <v>192</v>
      </c>
      <c r="C60" s="217" t="s">
        <v>193</v>
      </c>
      <c r="D60" s="56" t="s">
        <v>155</v>
      </c>
      <c r="E60" s="105">
        <v>16</v>
      </c>
      <c r="F60" s="31">
        <v>630</v>
      </c>
      <c r="G60" s="31">
        <v>13</v>
      </c>
      <c r="H60" s="31">
        <v>18</v>
      </c>
      <c r="I60" s="31" t="s">
        <v>159</v>
      </c>
      <c r="J60" s="31"/>
      <c r="K60" s="31">
        <v>100</v>
      </c>
      <c r="L60" s="31">
        <f>K60*$D$14</f>
        <v>384</v>
      </c>
      <c r="M60" s="31">
        <f>K60*$E$14</f>
        <v>8.8000000000000007</v>
      </c>
      <c r="N60" s="31">
        <f>K60*$F$14</f>
        <v>590</v>
      </c>
      <c r="O60" s="31">
        <f>K60*$I$14</f>
        <v>181.1</v>
      </c>
      <c r="P60" s="31"/>
      <c r="Q60" s="44">
        <f t="shared" si="35"/>
        <v>472.48</v>
      </c>
      <c r="R60" s="44">
        <f t="shared" si="36"/>
        <v>75.504000000000005</v>
      </c>
      <c r="S60" s="59">
        <f t="shared" ref="S60" si="56">SQRT((Q60*Q60+R60*R60))</f>
        <v>478.47</v>
      </c>
      <c r="T60" s="44">
        <f t="shared" si="38"/>
        <v>939.23</v>
      </c>
      <c r="U60" s="44">
        <f t="shared" si="39"/>
        <v>622.73400000000004</v>
      </c>
      <c r="V60" s="47">
        <f t="shared" ref="V60" si="57">SQRT((POWER((2*Q60+T60),2)+POWER((2*R60+U60),2)))</f>
        <v>2036.8720000000001</v>
      </c>
      <c r="W60" s="48">
        <f t="shared" ref="W60" si="58">400*1000/(1.732*S60)</f>
        <v>482.7</v>
      </c>
      <c r="X60" s="49">
        <f t="shared" ref="X60" si="59">400*1000/(2*S60)</f>
        <v>418</v>
      </c>
      <c r="Y60" s="49">
        <f t="shared" ref="Y60" si="60">400*1000*1.732/V60</f>
        <v>340.1</v>
      </c>
      <c r="Z60" s="44">
        <v>1.23</v>
      </c>
      <c r="AA60" s="115">
        <f t="shared" ref="AA60" si="61">W60*Z60</f>
        <v>593.721</v>
      </c>
      <c r="AB60" s="38"/>
      <c r="AC60" s="38"/>
      <c r="AD60" s="38"/>
      <c r="AE60" s="38"/>
      <c r="AF60" s="59">
        <f t="shared" ref="AF60" si="62">S60+SQRT(((AC60+AE60)*(AC60+AE60))+(AD60*AD60))</f>
        <v>478.47</v>
      </c>
      <c r="AG60" s="48">
        <f t="shared" ref="AG60" si="63">0.866*400*1000/(1.732*AF60)</f>
        <v>418</v>
      </c>
      <c r="AH60" s="220">
        <f t="shared" si="42"/>
        <v>0.66</v>
      </c>
      <c r="AI60" s="105">
        <f t="shared" si="43"/>
        <v>160</v>
      </c>
      <c r="AJ60" s="196">
        <f t="shared" si="12"/>
        <v>2.6</v>
      </c>
    </row>
    <row r="61" spans="1:36" s="28" customFormat="1" x14ac:dyDescent="0.25">
      <c r="A61" s="60">
        <v>24</v>
      </c>
      <c r="B61" s="105" t="s">
        <v>168</v>
      </c>
      <c r="C61" s="217" t="s">
        <v>194</v>
      </c>
      <c r="D61" s="56" t="s">
        <v>155</v>
      </c>
      <c r="E61" s="105">
        <v>63</v>
      </c>
      <c r="F61" s="31">
        <v>630</v>
      </c>
      <c r="G61" s="31">
        <v>3.35</v>
      </c>
      <c r="H61" s="31">
        <v>1.3</v>
      </c>
      <c r="I61" s="31" t="s">
        <v>159</v>
      </c>
      <c r="J61" s="31"/>
      <c r="K61" s="31">
        <v>10</v>
      </c>
      <c r="L61" s="31">
        <f t="shared" ref="L61:L62" si="64">K61*$D$14</f>
        <v>38.4</v>
      </c>
      <c r="M61" s="31">
        <f t="shared" ref="M61:M62" si="65">K61*$E$14</f>
        <v>0.88</v>
      </c>
      <c r="N61" s="31">
        <f t="shared" ref="N61:N62" si="66">K61*$F$14</f>
        <v>59</v>
      </c>
      <c r="O61" s="31">
        <f t="shared" ref="O61:O62" si="67">K61*$I$14</f>
        <v>18.11</v>
      </c>
      <c r="P61" s="31">
        <v>10</v>
      </c>
      <c r="Q61" s="44">
        <f t="shared" si="35"/>
        <v>117.23</v>
      </c>
      <c r="R61" s="44">
        <f t="shared" si="36"/>
        <v>50.884</v>
      </c>
      <c r="S61" s="59">
        <f t="shared" si="37"/>
        <v>127.8</v>
      </c>
      <c r="T61" s="44">
        <f t="shared" si="38"/>
        <v>398.58</v>
      </c>
      <c r="U61" s="44">
        <f t="shared" si="39"/>
        <v>443.04399999999998</v>
      </c>
      <c r="V61" s="47">
        <f t="shared" si="40"/>
        <v>835.2</v>
      </c>
      <c r="W61" s="48">
        <f t="shared" si="41"/>
        <v>1807.1</v>
      </c>
      <c r="X61" s="49">
        <f t="shared" si="44"/>
        <v>1564.9</v>
      </c>
      <c r="Y61" s="49">
        <f t="shared" si="45"/>
        <v>829.5</v>
      </c>
      <c r="Z61" s="44">
        <v>1.23</v>
      </c>
      <c r="AA61" s="115">
        <f t="shared" si="46"/>
        <v>2222.7330000000002</v>
      </c>
      <c r="AB61" s="38"/>
      <c r="AC61" s="38"/>
      <c r="AD61" s="38"/>
      <c r="AE61" s="38"/>
      <c r="AF61" s="59">
        <f t="shared" si="6"/>
        <v>127.8</v>
      </c>
      <c r="AG61" s="48">
        <f t="shared" si="30"/>
        <v>1564.9</v>
      </c>
      <c r="AH61" s="220">
        <f t="shared" si="42"/>
        <v>2.48</v>
      </c>
      <c r="AI61" s="105">
        <f t="shared" si="43"/>
        <v>630</v>
      </c>
      <c r="AJ61" s="196">
        <f t="shared" si="12"/>
        <v>2.5</v>
      </c>
    </row>
    <row r="62" spans="1:36" s="28" customFormat="1" x14ac:dyDescent="0.25">
      <c r="A62" s="60">
        <v>25</v>
      </c>
      <c r="B62" s="105" t="s">
        <v>195</v>
      </c>
      <c r="C62" s="217" t="s">
        <v>196</v>
      </c>
      <c r="D62" s="56" t="s">
        <v>155</v>
      </c>
      <c r="E62" s="105">
        <v>25</v>
      </c>
      <c r="F62" s="31">
        <v>630</v>
      </c>
      <c r="G62" s="31">
        <v>10</v>
      </c>
      <c r="H62" s="31">
        <v>10</v>
      </c>
      <c r="I62" s="31" t="s">
        <v>159</v>
      </c>
      <c r="J62" s="31"/>
      <c r="K62" s="31">
        <v>45</v>
      </c>
      <c r="L62" s="31">
        <f t="shared" si="64"/>
        <v>172.8</v>
      </c>
      <c r="M62" s="31">
        <f t="shared" si="65"/>
        <v>3.96</v>
      </c>
      <c r="N62" s="31">
        <f t="shared" si="66"/>
        <v>265.5</v>
      </c>
      <c r="O62" s="31">
        <f t="shared" si="67"/>
        <v>81.495000000000005</v>
      </c>
      <c r="P62" s="31">
        <v>45</v>
      </c>
      <c r="Q62" s="44">
        <f t="shared" si="35"/>
        <v>258.27999999999997</v>
      </c>
      <c r="R62" s="44">
        <f t="shared" si="36"/>
        <v>62.664000000000001</v>
      </c>
      <c r="S62" s="59">
        <f t="shared" si="37"/>
        <v>265.77</v>
      </c>
      <c r="T62" s="44">
        <f t="shared" si="38"/>
        <v>611.73</v>
      </c>
      <c r="U62" s="44">
        <f t="shared" si="39"/>
        <v>515.12900000000002</v>
      </c>
      <c r="V62" s="47">
        <f t="shared" si="40"/>
        <v>1297.3910000000001</v>
      </c>
      <c r="W62" s="48">
        <f t="shared" si="41"/>
        <v>869</v>
      </c>
      <c r="X62" s="49">
        <f t="shared" si="44"/>
        <v>752.5</v>
      </c>
      <c r="Y62" s="49">
        <f t="shared" si="45"/>
        <v>534</v>
      </c>
      <c r="Z62" s="44">
        <v>1.23</v>
      </c>
      <c r="AA62" s="115">
        <f t="shared" si="46"/>
        <v>1068.8699999999999</v>
      </c>
      <c r="AB62" s="38"/>
      <c r="AC62" s="38"/>
      <c r="AD62" s="38"/>
      <c r="AE62" s="192"/>
      <c r="AF62" s="59">
        <f t="shared" ref="AF62" si="68">S62+SQRT(((AC62+AE62)*(AC62+AE62))+(AD62*AD62))</f>
        <v>265.77</v>
      </c>
      <c r="AG62" s="48">
        <f t="shared" si="30"/>
        <v>752.5</v>
      </c>
      <c r="AH62" s="220">
        <f t="shared" si="42"/>
        <v>1.19</v>
      </c>
      <c r="AI62" s="105">
        <f t="shared" si="43"/>
        <v>250</v>
      </c>
      <c r="AJ62" s="196">
        <f t="shared" si="12"/>
        <v>3</v>
      </c>
    </row>
    <row r="64" spans="1:36" ht="15.75" x14ac:dyDescent="0.25">
      <c r="B64" s="124"/>
      <c r="C64" s="124"/>
    </row>
    <row r="65" spans="2:3" s="28" customFormat="1" x14ac:dyDescent="0.25">
      <c r="B65" s="28" t="s">
        <v>246</v>
      </c>
    </row>
    <row r="66" spans="2:3" s="28" customFormat="1" x14ac:dyDescent="0.25">
      <c r="B66" s="28" t="s">
        <v>121</v>
      </c>
      <c r="C66" s="28" t="s">
        <v>124</v>
      </c>
    </row>
    <row r="67" spans="2:3" s="28" customFormat="1" x14ac:dyDescent="0.25">
      <c r="B67" s="28" t="s">
        <v>122</v>
      </c>
      <c r="C67" s="28" t="s">
        <v>125</v>
      </c>
    </row>
    <row r="68" spans="2:3" s="28" customFormat="1" x14ac:dyDescent="0.25">
      <c r="B68" s="28" t="s">
        <v>247</v>
      </c>
      <c r="C68" s="28" t="s">
        <v>126</v>
      </c>
    </row>
    <row r="69" spans="2:3" s="28" customFormat="1" x14ac:dyDescent="0.25"/>
    <row r="70" spans="2:3" s="28" customFormat="1" x14ac:dyDescent="0.25">
      <c r="B70" s="28" t="s">
        <v>248</v>
      </c>
    </row>
    <row r="72" spans="2:3" s="73" customFormat="1" ht="18.75" x14ac:dyDescent="0.3">
      <c r="B72" s="73" t="s">
        <v>249</v>
      </c>
      <c r="C72" s="73" t="s">
        <v>132</v>
      </c>
    </row>
    <row r="73" spans="2:3" s="28" customFormat="1" x14ac:dyDescent="0.25">
      <c r="B73" s="28" t="s">
        <v>250</v>
      </c>
      <c r="C73" s="28" t="s">
        <v>223</v>
      </c>
    </row>
    <row r="74" spans="2:3" s="28" customFormat="1" x14ac:dyDescent="0.25">
      <c r="B74" s="28" t="s">
        <v>251</v>
      </c>
      <c r="C74" s="28" t="s">
        <v>205</v>
      </c>
    </row>
    <row r="75" spans="2:3" s="28" customFormat="1" hidden="1" x14ac:dyDescent="0.25">
      <c r="B75" s="28" t="s">
        <v>206</v>
      </c>
      <c r="C75" s="28" t="s">
        <v>207</v>
      </c>
    </row>
    <row r="76" spans="2:3" s="28" customFormat="1" hidden="1" x14ac:dyDescent="0.25">
      <c r="C76" s="28" t="s">
        <v>224</v>
      </c>
    </row>
    <row r="77" spans="2:3" s="28" customFormat="1" hidden="1" x14ac:dyDescent="0.25">
      <c r="C77" s="28" t="s">
        <v>208</v>
      </c>
    </row>
    <row r="78" spans="2:3" s="28" customFormat="1" hidden="1" x14ac:dyDescent="0.25">
      <c r="C78" s="28" t="s">
        <v>209</v>
      </c>
    </row>
    <row r="79" spans="2:3" s="28" customFormat="1" hidden="1" x14ac:dyDescent="0.25">
      <c r="C79" s="28" t="s">
        <v>210</v>
      </c>
    </row>
    <row r="80" spans="2:3" s="28" customFormat="1" hidden="1" x14ac:dyDescent="0.25">
      <c r="C80" s="28" t="s">
        <v>211</v>
      </c>
    </row>
    <row r="81" spans="2:3" s="28" customFormat="1" hidden="1" x14ac:dyDescent="0.25">
      <c r="B81" s="28" t="s">
        <v>235</v>
      </c>
      <c r="C81" s="28" t="s">
        <v>245</v>
      </c>
    </row>
    <row r="82" spans="2:3" s="28" customFormat="1" hidden="1" x14ac:dyDescent="0.25">
      <c r="B82" s="28" t="s">
        <v>237</v>
      </c>
      <c r="C82" s="28" t="s">
        <v>238</v>
      </c>
    </row>
    <row r="83" spans="2:3" hidden="1" x14ac:dyDescent="0.25">
      <c r="C83" s="28" t="s">
        <v>242</v>
      </c>
    </row>
    <row r="84" spans="2:3" s="28" customFormat="1" hidden="1" x14ac:dyDescent="0.25">
      <c r="C84" s="28" t="s">
        <v>243</v>
      </c>
    </row>
    <row r="85" spans="2:3" s="28" customFormat="1" hidden="1" x14ac:dyDescent="0.25">
      <c r="C85" s="28" t="s">
        <v>244</v>
      </c>
    </row>
  </sheetData>
  <mergeCells count="27">
    <mergeCell ref="AH1:AJ1"/>
    <mergeCell ref="D4:U4"/>
    <mergeCell ref="AK18:AK19"/>
    <mergeCell ref="AF14:AH15"/>
    <mergeCell ref="AI14:AL15"/>
    <mergeCell ref="W32:AG32"/>
    <mergeCell ref="T25:W26"/>
    <mergeCell ref="T27:U27"/>
    <mergeCell ref="T28:U28"/>
    <mergeCell ref="T29:U29"/>
    <mergeCell ref="AI32:AI33"/>
    <mergeCell ref="AJ32:AJ33"/>
    <mergeCell ref="AI29:AJ31"/>
    <mergeCell ref="B32:B33"/>
    <mergeCell ref="C32:C33"/>
    <mergeCell ref="D32:H32"/>
    <mergeCell ref="I32:O32"/>
    <mergeCell ref="C7:I7"/>
    <mergeCell ref="Q16:R17"/>
    <mergeCell ref="S16:S17"/>
    <mergeCell ref="Q18:S19"/>
    <mergeCell ref="Q7:S8"/>
    <mergeCell ref="Q10:R11"/>
    <mergeCell ref="S10:S11"/>
    <mergeCell ref="S12:S13"/>
    <mergeCell ref="Q14:R15"/>
    <mergeCell ref="S14:S15"/>
  </mergeCells>
  <conditionalFormatting sqref="AH36:AH62">
    <cfRule type="cellIs" dxfId="3" priority="2" operator="lessThan">
      <formula>1.4</formula>
    </cfRule>
  </conditionalFormatting>
  <conditionalFormatting sqref="AJ38:AJ62">
    <cfRule type="cellIs" dxfId="2" priority="1" operator="lessThan">
      <formula>1.4</formula>
    </cfRule>
  </conditionalFormatting>
  <pageMargins left="0.11811023622047245" right="0.11811023622047245" top="0.35433070866141736" bottom="0.15748031496062992" header="0" footer="0"/>
  <pageSetup paperSize="9" scale="57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85"/>
  <sheetViews>
    <sheetView topLeftCell="A61" workbookViewId="0">
      <selection activeCell="K61" sqref="K61"/>
    </sheetView>
  </sheetViews>
  <sheetFormatPr defaultRowHeight="15" x14ac:dyDescent="0.25"/>
  <cols>
    <col min="1" max="1" width="5.85546875" style="27" customWidth="1"/>
    <col min="2" max="2" width="6.140625" style="27" customWidth="1"/>
    <col min="3" max="3" width="41.28515625" style="27" customWidth="1"/>
    <col min="4" max="4" width="15.7109375" style="27" customWidth="1"/>
    <col min="5" max="5" width="7.140625" style="27" customWidth="1"/>
    <col min="6" max="6" width="8.140625" style="27" customWidth="1"/>
    <col min="7" max="7" width="12.85546875" style="27" hidden="1" customWidth="1"/>
    <col min="8" max="8" width="10.42578125" style="27" hidden="1" customWidth="1"/>
    <col min="9" max="9" width="15.42578125" style="27" customWidth="1"/>
    <col min="10" max="10" width="13.7109375" style="27" hidden="1" customWidth="1"/>
    <col min="11" max="11" width="7.42578125" style="27" customWidth="1"/>
    <col min="12" max="15" width="10.42578125" style="27" hidden="1" customWidth="1"/>
    <col min="16" max="16" width="12.42578125" style="27" customWidth="1"/>
    <col min="17" max="17" width="11.5703125" style="27" customWidth="1"/>
    <col min="18" max="18" width="11.42578125" style="27" customWidth="1"/>
    <col min="19" max="19" width="11.5703125" style="27" customWidth="1"/>
    <col min="20" max="20" width="11.42578125" style="27" customWidth="1"/>
    <col min="21" max="21" width="11" style="27" customWidth="1"/>
    <col min="22" max="22" width="13.140625" style="27" customWidth="1"/>
    <col min="23" max="23" width="10" style="27" customWidth="1"/>
    <col min="24" max="24" width="9.5703125" style="27" hidden="1" customWidth="1"/>
    <col min="25" max="25" width="11.7109375" style="27" hidden="1" customWidth="1"/>
    <col min="26" max="26" width="9.7109375" style="27" hidden="1" customWidth="1"/>
    <col min="27" max="27" width="9.140625" style="27" hidden="1" customWidth="1"/>
    <col min="28" max="16384" width="9.140625" style="27"/>
  </cols>
  <sheetData>
    <row r="1" spans="1:28" x14ac:dyDescent="0.25">
      <c r="A1" s="27" t="s">
        <v>143</v>
      </c>
    </row>
    <row r="2" spans="1:28" ht="18.75" x14ac:dyDescent="0.3">
      <c r="D2" s="73" t="s">
        <v>144</v>
      </c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</row>
    <row r="3" spans="1:28" ht="15.75" x14ac:dyDescent="0.25">
      <c r="D3" s="72" t="s">
        <v>145</v>
      </c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</row>
    <row r="4" spans="1:28" x14ac:dyDescent="0.25"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</row>
    <row r="5" spans="1:28" ht="15" customHeight="1" x14ac:dyDescent="0.25">
      <c r="C5" s="257" t="s">
        <v>59</v>
      </c>
      <c r="D5" s="257"/>
      <c r="E5" s="257"/>
      <c r="F5" s="257"/>
      <c r="G5" s="257"/>
      <c r="H5" s="257"/>
      <c r="I5" s="257"/>
      <c r="J5" s="199"/>
      <c r="K5" s="75"/>
      <c r="L5" s="35"/>
      <c r="M5" s="35"/>
      <c r="N5" s="35"/>
      <c r="O5" s="35"/>
      <c r="P5" s="35"/>
      <c r="Q5" s="239" t="s">
        <v>29</v>
      </c>
      <c r="R5" s="240"/>
      <c r="S5" s="241"/>
      <c r="T5" s="205" t="s">
        <v>30</v>
      </c>
      <c r="U5" s="205" t="s">
        <v>31</v>
      </c>
      <c r="V5" s="205" t="s">
        <v>87</v>
      </c>
      <c r="W5" s="205" t="s">
        <v>88</v>
      </c>
    </row>
    <row r="6" spans="1:28" ht="15" customHeight="1" x14ac:dyDescent="0.25">
      <c r="C6" s="55"/>
      <c r="D6" s="205" t="s">
        <v>25</v>
      </c>
      <c r="E6" s="205" t="s">
        <v>26</v>
      </c>
      <c r="F6" s="205" t="s">
        <v>27</v>
      </c>
      <c r="G6" s="44"/>
      <c r="H6" s="44"/>
      <c r="I6" s="205" t="s">
        <v>28</v>
      </c>
      <c r="J6" s="199"/>
      <c r="L6" s="35"/>
      <c r="M6" s="35"/>
      <c r="N6" s="35"/>
      <c r="O6" s="35"/>
      <c r="P6" s="35"/>
      <c r="Q6" s="242"/>
      <c r="R6" s="243"/>
      <c r="S6" s="244"/>
      <c r="T6" s="205"/>
      <c r="U6" s="205">
        <v>0</v>
      </c>
      <c r="V6" s="205"/>
      <c r="W6" s="205">
        <v>0</v>
      </c>
    </row>
    <row r="7" spans="1:28" ht="15" customHeight="1" x14ac:dyDescent="0.25">
      <c r="C7" s="56" t="s">
        <v>156</v>
      </c>
      <c r="D7" s="45">
        <v>1.1000000000000001</v>
      </c>
      <c r="E7" s="45">
        <v>6.0999999999999999E-2</v>
      </c>
      <c r="F7" s="45">
        <v>3.3</v>
      </c>
      <c r="G7" s="45"/>
      <c r="H7" s="45"/>
      <c r="I7" s="45">
        <v>2.14</v>
      </c>
      <c r="J7" s="75"/>
      <c r="L7" s="35"/>
      <c r="M7" s="35"/>
      <c r="N7" s="35"/>
      <c r="O7" s="35"/>
      <c r="P7" s="35"/>
      <c r="Q7" s="44" t="s">
        <v>36</v>
      </c>
      <c r="R7" s="44"/>
      <c r="S7" s="205" t="s">
        <v>65</v>
      </c>
      <c r="T7" s="44">
        <v>15</v>
      </c>
      <c r="U7" s="44"/>
      <c r="V7" s="205">
        <v>15</v>
      </c>
      <c r="W7" s="44"/>
    </row>
    <row r="8" spans="1:28" ht="17.25" customHeight="1" x14ac:dyDescent="0.25">
      <c r="C8" s="56" t="s">
        <v>164</v>
      </c>
      <c r="D8" s="45">
        <v>9.61</v>
      </c>
      <c r="E8" s="45">
        <v>9.1999999999999998E-2</v>
      </c>
      <c r="F8" s="45">
        <v>11.7</v>
      </c>
      <c r="G8" s="45"/>
      <c r="H8" s="45"/>
      <c r="I8" s="45">
        <v>2.31</v>
      </c>
      <c r="J8" s="75"/>
      <c r="Q8" s="245" t="s">
        <v>35</v>
      </c>
      <c r="R8" s="246"/>
      <c r="S8" s="247" t="s">
        <v>85</v>
      </c>
      <c r="T8" s="205" t="s">
        <v>21</v>
      </c>
      <c r="U8" s="205" t="s">
        <v>22</v>
      </c>
      <c r="V8" s="205" t="s">
        <v>23</v>
      </c>
      <c r="W8" s="205" t="s">
        <v>24</v>
      </c>
    </row>
    <row r="9" spans="1:28" ht="16.5" customHeight="1" thickBot="1" x14ac:dyDescent="0.3">
      <c r="C9" s="56" t="s">
        <v>166</v>
      </c>
      <c r="D9" s="45">
        <v>2.4</v>
      </c>
      <c r="E9" s="45">
        <v>7.8E-2</v>
      </c>
      <c r="F9" s="45">
        <v>4.5</v>
      </c>
      <c r="G9" s="45"/>
      <c r="H9" s="45"/>
      <c r="I9" s="45">
        <v>2.2000000000000002</v>
      </c>
      <c r="J9" s="75"/>
      <c r="Q9" s="233"/>
      <c r="R9" s="238"/>
      <c r="S9" s="248"/>
      <c r="T9" s="83">
        <v>16.600000000000001</v>
      </c>
      <c r="U9" s="83">
        <v>41.7</v>
      </c>
      <c r="V9" s="83">
        <v>151</v>
      </c>
      <c r="W9" s="83">
        <v>367</v>
      </c>
    </row>
    <row r="10" spans="1:28" ht="15" customHeight="1" x14ac:dyDescent="0.25">
      <c r="C10" s="105" t="s">
        <v>146</v>
      </c>
      <c r="D10" s="45">
        <v>0.40500000000000003</v>
      </c>
      <c r="E10" s="45">
        <v>6.4000000000000001E-2</v>
      </c>
      <c r="F10" s="45">
        <v>1.665</v>
      </c>
      <c r="G10" s="45"/>
      <c r="H10" s="45"/>
      <c r="I10" s="45">
        <v>0.55900000000000005</v>
      </c>
      <c r="J10" s="75"/>
      <c r="Q10" s="117" t="s">
        <v>141</v>
      </c>
      <c r="R10" s="118"/>
      <c r="S10" s="249" t="s">
        <v>146</v>
      </c>
      <c r="T10" s="203" t="s">
        <v>21</v>
      </c>
      <c r="U10" s="203" t="s">
        <v>22</v>
      </c>
      <c r="V10" s="203" t="s">
        <v>23</v>
      </c>
      <c r="W10" s="203" t="s">
        <v>24</v>
      </c>
      <c r="AB10" s="39"/>
    </row>
    <row r="11" spans="1:28" s="28" customFormat="1" ht="15.75" thickBot="1" x14ac:dyDescent="0.3">
      <c r="C11" s="56" t="s">
        <v>172</v>
      </c>
      <c r="D11" s="45">
        <v>6.41</v>
      </c>
      <c r="E11" s="45">
        <v>9.4E-2</v>
      </c>
      <c r="F11" s="45">
        <v>8.7100000000000009</v>
      </c>
      <c r="G11" s="45"/>
      <c r="H11" s="45"/>
      <c r="I11" s="45">
        <v>1.968</v>
      </c>
      <c r="J11" s="75"/>
      <c r="Q11" s="80" t="s">
        <v>89</v>
      </c>
      <c r="R11" s="188">
        <v>100</v>
      </c>
      <c r="S11" s="248"/>
      <c r="T11" s="202">
        <f>D10*R11</f>
        <v>40.5</v>
      </c>
      <c r="U11" s="202">
        <f>E10*R11</f>
        <v>6.4</v>
      </c>
      <c r="V11" s="202">
        <f>F10*R11</f>
        <v>166.5</v>
      </c>
      <c r="W11" s="202">
        <f>I10*R11</f>
        <v>55.9</v>
      </c>
      <c r="AB11" s="79"/>
    </row>
    <row r="12" spans="1:28" ht="15" customHeight="1" x14ac:dyDescent="0.25">
      <c r="C12" s="56" t="s">
        <v>159</v>
      </c>
      <c r="D12" s="157">
        <v>3.84</v>
      </c>
      <c r="E12" s="157">
        <v>8.7999999999999995E-2</v>
      </c>
      <c r="F12" s="157">
        <v>5.9</v>
      </c>
      <c r="G12" s="45"/>
      <c r="H12" s="45"/>
      <c r="I12" s="158">
        <v>1.8109999999999999</v>
      </c>
      <c r="J12" s="210"/>
      <c r="Q12" s="231" t="s">
        <v>34</v>
      </c>
      <c r="R12" s="237"/>
      <c r="S12" s="250" t="s">
        <v>147</v>
      </c>
      <c r="T12" s="81" t="s">
        <v>32</v>
      </c>
      <c r="U12" s="82" t="s">
        <v>33</v>
      </c>
      <c r="V12" s="82" t="s">
        <v>32</v>
      </c>
      <c r="W12" s="82" t="s">
        <v>33</v>
      </c>
      <c r="AB12" s="89"/>
    </row>
    <row r="13" spans="1:28" s="28" customFormat="1" ht="15.75" customHeight="1" thickBot="1" x14ac:dyDescent="0.3">
      <c r="C13" s="106" t="s">
        <v>177</v>
      </c>
      <c r="D13" s="157">
        <v>1.1000000000000001</v>
      </c>
      <c r="E13" s="157">
        <v>6.8000000000000005E-2</v>
      </c>
      <c r="F13" s="157">
        <v>2.97</v>
      </c>
      <c r="G13" s="45"/>
      <c r="H13" s="45"/>
      <c r="I13" s="158">
        <v>1.2410000000000001</v>
      </c>
      <c r="J13" s="210"/>
      <c r="Q13" s="233"/>
      <c r="R13" s="238"/>
      <c r="S13" s="251"/>
      <c r="T13" s="83">
        <v>0.37</v>
      </c>
      <c r="U13" s="83">
        <v>8.4000000000000005E-2</v>
      </c>
      <c r="V13" s="83">
        <v>0.37</v>
      </c>
      <c r="W13" s="83">
        <f>U13</f>
        <v>8.4000000000000005E-2</v>
      </c>
      <c r="AB13" s="89"/>
    </row>
    <row r="14" spans="1:28" x14ac:dyDescent="0.25">
      <c r="C14" s="56" t="s">
        <v>184</v>
      </c>
      <c r="D14" s="45">
        <v>9.77</v>
      </c>
      <c r="E14" s="45">
        <v>0.11</v>
      </c>
      <c r="F14" s="45">
        <v>9.19</v>
      </c>
      <c r="G14" s="45"/>
      <c r="H14" s="45"/>
      <c r="I14" s="159">
        <v>1.85</v>
      </c>
      <c r="J14" s="210"/>
      <c r="Q14" s="231" t="s">
        <v>91</v>
      </c>
      <c r="R14" s="232"/>
      <c r="S14" s="235" t="s">
        <v>148</v>
      </c>
      <c r="T14" s="82" t="s">
        <v>110</v>
      </c>
      <c r="U14" s="82" t="s">
        <v>111</v>
      </c>
      <c r="V14" s="82" t="s">
        <v>112</v>
      </c>
      <c r="W14" s="82" t="s">
        <v>113</v>
      </c>
      <c r="AB14" s="39"/>
    </row>
    <row r="15" spans="1:28" ht="15.75" thickBot="1" x14ac:dyDescent="0.3">
      <c r="C15" s="105" t="s">
        <v>234</v>
      </c>
      <c r="D15" s="45">
        <v>13.35</v>
      </c>
      <c r="E15" s="45">
        <v>0.11</v>
      </c>
      <c r="F15" s="45">
        <v>14.58</v>
      </c>
      <c r="G15" s="45"/>
      <c r="H15" s="45"/>
      <c r="I15" s="45">
        <v>1.81</v>
      </c>
      <c r="J15" s="211"/>
      <c r="Q15" s="233"/>
      <c r="R15" s="234"/>
      <c r="S15" s="236"/>
      <c r="T15" s="85">
        <v>0.67</v>
      </c>
      <c r="U15" s="85">
        <v>0.42</v>
      </c>
      <c r="V15" s="85">
        <f>T15</f>
        <v>0.67</v>
      </c>
      <c r="W15" s="85">
        <f>U15</f>
        <v>0.42</v>
      </c>
      <c r="AB15" s="39"/>
    </row>
    <row r="16" spans="1:28" ht="15" customHeight="1" x14ac:dyDescent="0.25">
      <c r="C16" s="56" t="s">
        <v>187</v>
      </c>
      <c r="D16" s="45">
        <v>3.84</v>
      </c>
      <c r="E16" s="45">
        <v>8.2000000000000003E-2</v>
      </c>
      <c r="F16" s="45">
        <v>5.94</v>
      </c>
      <c r="G16" s="45"/>
      <c r="H16" s="45"/>
      <c r="I16" s="45">
        <v>2.2400000000000002</v>
      </c>
      <c r="J16" s="75"/>
      <c r="Q16" s="231" t="s">
        <v>90</v>
      </c>
      <c r="R16" s="232"/>
      <c r="S16" s="237"/>
      <c r="T16" s="87" t="s">
        <v>100</v>
      </c>
      <c r="U16" s="87" t="s">
        <v>102</v>
      </c>
      <c r="V16" s="87" t="s">
        <v>101</v>
      </c>
      <c r="W16" s="87" t="s">
        <v>102</v>
      </c>
      <c r="AB16" s="39"/>
    </row>
    <row r="17" spans="1:28" ht="15.75" customHeight="1" thickBot="1" x14ac:dyDescent="0.3">
      <c r="C17" s="56" t="s">
        <v>191</v>
      </c>
      <c r="D17" s="45">
        <v>12.5</v>
      </c>
      <c r="E17" s="45">
        <v>0.11600000000000001</v>
      </c>
      <c r="F17" s="45">
        <v>15.22</v>
      </c>
      <c r="G17" s="45"/>
      <c r="H17" s="45"/>
      <c r="I17" s="45">
        <v>2.91</v>
      </c>
      <c r="J17" s="75"/>
      <c r="Q17" s="233"/>
      <c r="R17" s="234"/>
      <c r="S17" s="238"/>
      <c r="T17" s="85">
        <v>2.2400000000000002</v>
      </c>
      <c r="U17" s="85"/>
      <c r="V17" s="85">
        <f>T17</f>
        <v>2.2400000000000002</v>
      </c>
      <c r="W17" s="85"/>
      <c r="AB17" s="39"/>
    </row>
    <row r="18" spans="1:28" ht="17.25" customHeight="1" x14ac:dyDescent="0.25">
      <c r="C18" s="56" t="s">
        <v>198</v>
      </c>
      <c r="D18" s="45">
        <v>1.1000000000000001</v>
      </c>
      <c r="E18" s="45">
        <v>6.0999999999999999E-2</v>
      </c>
      <c r="F18" s="45">
        <v>3.3</v>
      </c>
      <c r="G18" s="45"/>
      <c r="H18" s="45"/>
      <c r="I18" s="45">
        <v>2.14</v>
      </c>
      <c r="J18" s="75"/>
      <c r="Q18" s="174" t="s">
        <v>95</v>
      </c>
      <c r="R18" s="206"/>
      <c r="S18" s="175"/>
      <c r="T18" s="87" t="s">
        <v>98</v>
      </c>
      <c r="U18" s="87" t="s">
        <v>99</v>
      </c>
      <c r="V18" s="87" t="s">
        <v>96</v>
      </c>
      <c r="W18" s="87" t="s">
        <v>97</v>
      </c>
      <c r="AB18" s="39"/>
    </row>
    <row r="19" spans="1:28" ht="16.5" customHeight="1" thickBot="1" x14ac:dyDescent="0.3">
      <c r="C19" s="56" t="s">
        <v>232</v>
      </c>
      <c r="D19" s="45">
        <v>5.65</v>
      </c>
      <c r="E19" s="45">
        <v>0.105</v>
      </c>
      <c r="F19" s="45">
        <v>6.24</v>
      </c>
      <c r="G19" s="45"/>
      <c r="H19" s="45"/>
      <c r="I19" s="45">
        <v>1.66</v>
      </c>
      <c r="J19" s="211"/>
      <c r="Q19" s="176" t="s">
        <v>89</v>
      </c>
      <c r="R19" s="207">
        <v>5</v>
      </c>
      <c r="S19" s="177"/>
      <c r="T19" s="85">
        <f>D24*R19</f>
        <v>0.1</v>
      </c>
      <c r="U19" s="85">
        <f>E24*R19</f>
        <v>0.1</v>
      </c>
      <c r="V19" s="85">
        <f>T19+R19*F24</f>
        <v>0.45</v>
      </c>
      <c r="W19" s="85">
        <f>R19*I24</f>
        <v>0.23</v>
      </c>
      <c r="AB19" s="39"/>
    </row>
    <row r="20" spans="1:28" ht="16.5" customHeight="1" thickBot="1" x14ac:dyDescent="0.3">
      <c r="C20" s="56" t="s">
        <v>233</v>
      </c>
      <c r="D20" s="45">
        <v>2.13</v>
      </c>
      <c r="E20" s="45">
        <v>9.5000000000000001E-2</v>
      </c>
      <c r="F20" s="45">
        <v>2.88</v>
      </c>
      <c r="G20" s="45"/>
      <c r="H20" s="45"/>
      <c r="I20" s="45">
        <v>1.34</v>
      </c>
      <c r="J20" s="211"/>
      <c r="Q20" s="178" t="s">
        <v>150</v>
      </c>
      <c r="R20" s="179" t="s">
        <v>151</v>
      </c>
      <c r="S20" s="180" t="s">
        <v>152</v>
      </c>
      <c r="T20" s="181">
        <v>0.2</v>
      </c>
      <c r="U20" s="181"/>
      <c r="V20" s="181">
        <v>0.2</v>
      </c>
      <c r="W20" s="181"/>
      <c r="AB20" s="39"/>
    </row>
    <row r="21" spans="1:28" ht="18.75" customHeight="1" x14ac:dyDescent="0.25">
      <c r="C21" s="172" t="s">
        <v>114</v>
      </c>
      <c r="D21" s="160">
        <v>3.77</v>
      </c>
      <c r="E21" s="160">
        <v>8.6999999999999994E-2</v>
      </c>
      <c r="F21" s="160">
        <v>4.07</v>
      </c>
      <c r="G21" s="160"/>
      <c r="H21" s="160"/>
      <c r="I21" s="160">
        <v>1.69</v>
      </c>
      <c r="J21" s="211"/>
      <c r="Q21" s="120" t="s">
        <v>60</v>
      </c>
      <c r="R21" s="121"/>
      <c r="S21" s="122"/>
      <c r="T21" s="92">
        <f>SUM(T5:T19)</f>
        <v>75.48</v>
      </c>
      <c r="U21" s="92">
        <f>SUM(U5:U19)</f>
        <v>48.704000000000001</v>
      </c>
      <c r="V21" s="92">
        <f>SUM(V5:V19)</f>
        <v>336.23</v>
      </c>
      <c r="W21" s="92">
        <f>SUM(W5:W19)</f>
        <v>423.63400000000001</v>
      </c>
      <c r="AB21" s="39"/>
    </row>
    <row r="22" spans="1:28" ht="18.75" customHeight="1" thickBot="1" x14ac:dyDescent="0.3">
      <c r="D22" s="96"/>
      <c r="E22" s="96"/>
      <c r="F22" s="96"/>
      <c r="G22" s="96"/>
      <c r="H22" s="96"/>
      <c r="I22" s="96"/>
      <c r="J22" s="39"/>
      <c r="Q22" s="93"/>
      <c r="R22" s="93"/>
      <c r="S22" s="93"/>
      <c r="T22" s="94"/>
      <c r="U22" s="94"/>
      <c r="V22" s="94"/>
      <c r="W22" s="94"/>
      <c r="AB22" s="39"/>
    </row>
    <row r="23" spans="1:28" ht="18.75" customHeight="1" x14ac:dyDescent="0.25">
      <c r="C23" s="97"/>
      <c r="D23" s="98" t="s">
        <v>21</v>
      </c>
      <c r="E23" s="98" t="s">
        <v>109</v>
      </c>
      <c r="F23" s="98" t="s">
        <v>108</v>
      </c>
      <c r="G23" s="98"/>
      <c r="H23" s="98"/>
      <c r="I23" s="99" t="s">
        <v>107</v>
      </c>
      <c r="J23" s="212"/>
      <c r="Q23" s="93"/>
      <c r="R23" s="93"/>
      <c r="S23" s="93"/>
      <c r="T23" s="261" t="s">
        <v>103</v>
      </c>
      <c r="U23" s="262"/>
      <c r="V23" s="262"/>
      <c r="W23" s="263"/>
      <c r="AB23" s="39"/>
    </row>
    <row r="24" spans="1:28" ht="18.75" customHeight="1" thickBot="1" x14ac:dyDescent="0.3">
      <c r="C24" s="100" t="s">
        <v>106</v>
      </c>
      <c r="D24" s="101">
        <v>0.02</v>
      </c>
      <c r="E24" s="101">
        <v>0.02</v>
      </c>
      <c r="F24" s="101">
        <v>7.0000000000000007E-2</v>
      </c>
      <c r="G24" s="101"/>
      <c r="H24" s="101"/>
      <c r="I24" s="102">
        <v>4.5999999999999999E-2</v>
      </c>
      <c r="J24" s="212"/>
      <c r="Q24" s="93"/>
      <c r="R24" s="93"/>
      <c r="S24" s="93"/>
      <c r="T24" s="264"/>
      <c r="U24" s="265"/>
      <c r="V24" s="265"/>
      <c r="W24" s="266"/>
      <c r="AB24" s="39"/>
    </row>
    <row r="25" spans="1:28" ht="15" customHeight="1" x14ac:dyDescent="0.25">
      <c r="Q25" s="93"/>
      <c r="R25" s="93"/>
      <c r="S25" s="93"/>
      <c r="T25" s="267" t="s">
        <v>92</v>
      </c>
      <c r="U25" s="268"/>
      <c r="V25" s="39"/>
      <c r="W25" s="90">
        <v>0.1</v>
      </c>
      <c r="AB25" s="39"/>
    </row>
    <row r="26" spans="1:28" ht="15" customHeight="1" x14ac:dyDescent="0.25">
      <c r="Q26" s="93"/>
      <c r="R26" s="93"/>
      <c r="S26" s="93"/>
      <c r="T26" s="269" t="s">
        <v>93</v>
      </c>
      <c r="U26" s="270"/>
      <c r="V26" s="89"/>
      <c r="W26" s="90">
        <v>0.01</v>
      </c>
      <c r="AB26" s="39"/>
    </row>
    <row r="27" spans="1:28" ht="15" customHeight="1" x14ac:dyDescent="0.25">
      <c r="Q27" s="93"/>
      <c r="R27" s="93"/>
      <c r="S27" s="93"/>
      <c r="T27" s="271" t="s">
        <v>94</v>
      </c>
      <c r="U27" s="272"/>
      <c r="V27" s="119"/>
      <c r="W27" s="91">
        <v>1</v>
      </c>
      <c r="AB27" s="39"/>
    </row>
    <row r="28" spans="1:28" ht="15" customHeight="1" x14ac:dyDescent="0.25">
      <c r="W28" s="93"/>
      <c r="X28" s="93"/>
      <c r="Y28" s="93"/>
      <c r="Z28" s="104"/>
      <c r="AA28" s="104"/>
      <c r="AB28" s="39"/>
    </row>
    <row r="29" spans="1:28" x14ac:dyDescent="0.25">
      <c r="D29" s="57"/>
      <c r="E29" s="57"/>
      <c r="F29" s="57"/>
      <c r="G29" s="39"/>
      <c r="H29" s="39"/>
      <c r="I29" s="39"/>
      <c r="J29" s="39"/>
      <c r="K29" s="39"/>
      <c r="X29" s="37"/>
      <c r="Y29" s="37"/>
      <c r="AB29" s="39"/>
    </row>
    <row r="30" spans="1:28" s="28" customFormat="1" ht="22.5" customHeight="1" x14ac:dyDescent="0.25">
      <c r="A30" s="107"/>
      <c r="B30" s="252"/>
      <c r="C30" s="254" t="s">
        <v>56</v>
      </c>
      <c r="D30" s="256" t="s">
        <v>61</v>
      </c>
      <c r="E30" s="256"/>
      <c r="F30" s="256"/>
      <c r="G30" s="256"/>
      <c r="H30" s="256"/>
      <c r="I30" s="256" t="s">
        <v>51</v>
      </c>
      <c r="J30" s="256"/>
      <c r="K30" s="256"/>
      <c r="L30" s="256"/>
      <c r="M30" s="256"/>
      <c r="N30" s="256"/>
      <c r="O30" s="256"/>
      <c r="P30" s="200"/>
      <c r="Q30" s="76" t="s">
        <v>48</v>
      </c>
      <c r="R30" s="76"/>
      <c r="S30" s="76"/>
      <c r="T30" s="76"/>
      <c r="U30" s="76"/>
      <c r="V30" s="76"/>
      <c r="W30" s="277" t="s">
        <v>82</v>
      </c>
      <c r="X30" s="278"/>
      <c r="Y30" s="278"/>
      <c r="Z30" s="278"/>
      <c r="AA30" s="278"/>
    </row>
    <row r="31" spans="1:28" s="28" customFormat="1" ht="61.5" customHeight="1" x14ac:dyDescent="0.25">
      <c r="A31" s="108"/>
      <c r="B31" s="253"/>
      <c r="C31" s="255"/>
      <c r="D31" s="170" t="s">
        <v>62</v>
      </c>
      <c r="E31" s="58" t="s">
        <v>70</v>
      </c>
      <c r="F31" s="171" t="s">
        <v>81</v>
      </c>
      <c r="G31" s="50" t="s">
        <v>32</v>
      </c>
      <c r="H31" s="50" t="s">
        <v>33</v>
      </c>
      <c r="I31" s="170" t="s">
        <v>62</v>
      </c>
      <c r="J31" s="213" t="s">
        <v>226</v>
      </c>
      <c r="K31" s="170" t="s">
        <v>63</v>
      </c>
      <c r="L31" s="50" t="s">
        <v>21</v>
      </c>
      <c r="M31" s="50" t="s">
        <v>22</v>
      </c>
      <c r="N31" s="50" t="s">
        <v>23</v>
      </c>
      <c r="O31" s="50" t="s">
        <v>24</v>
      </c>
      <c r="P31" s="213" t="s">
        <v>227</v>
      </c>
      <c r="Q31" s="51" t="s">
        <v>37</v>
      </c>
      <c r="R31" s="51" t="s">
        <v>38</v>
      </c>
      <c r="S31" s="51" t="s">
        <v>39</v>
      </c>
      <c r="T31" s="51" t="s">
        <v>43</v>
      </c>
      <c r="U31" s="51" t="s">
        <v>44</v>
      </c>
      <c r="V31" s="51" t="s">
        <v>45</v>
      </c>
      <c r="W31" s="78" t="s">
        <v>67</v>
      </c>
      <c r="X31" s="52" t="s">
        <v>41</v>
      </c>
      <c r="Y31" s="52" t="s">
        <v>42</v>
      </c>
      <c r="Z31" s="52" t="s">
        <v>46</v>
      </c>
      <c r="AA31" s="52" t="s">
        <v>47</v>
      </c>
    </row>
    <row r="32" spans="1:28" s="28" customFormat="1" ht="15.75" x14ac:dyDescent="0.25">
      <c r="A32" s="108"/>
      <c r="B32" s="203"/>
      <c r="C32" s="204"/>
      <c r="D32" s="170"/>
      <c r="E32" s="58"/>
      <c r="F32" s="171"/>
      <c r="G32" s="50"/>
      <c r="H32" s="50"/>
      <c r="I32" s="170"/>
      <c r="J32" s="170"/>
      <c r="K32" s="170"/>
      <c r="L32" s="50"/>
      <c r="M32" s="50"/>
      <c r="N32" s="50"/>
      <c r="O32" s="50"/>
      <c r="P32" s="214"/>
      <c r="Q32" s="51"/>
      <c r="R32" s="51"/>
      <c r="S32" s="51"/>
      <c r="T32" s="51"/>
      <c r="U32" s="51"/>
      <c r="V32" s="51"/>
      <c r="W32" s="78"/>
      <c r="X32" s="52"/>
      <c r="Y32" s="52"/>
      <c r="Z32" s="52"/>
      <c r="AA32" s="189"/>
    </row>
    <row r="33" spans="1:27" s="28" customFormat="1" ht="15.75" x14ac:dyDescent="0.25">
      <c r="A33" s="108"/>
      <c r="B33" s="203"/>
      <c r="C33" s="204"/>
      <c r="D33" s="170"/>
      <c r="E33" s="58"/>
      <c r="F33" s="171"/>
      <c r="G33" s="50"/>
      <c r="H33" s="50"/>
      <c r="I33" s="170"/>
      <c r="J33" s="170"/>
      <c r="K33" s="170"/>
      <c r="L33" s="50"/>
      <c r="M33" s="50"/>
      <c r="N33" s="50"/>
      <c r="O33" s="50"/>
      <c r="P33" s="214"/>
      <c r="Q33" s="51"/>
      <c r="R33" s="51"/>
      <c r="S33" s="51"/>
      <c r="T33" s="51"/>
      <c r="U33" s="51"/>
      <c r="V33" s="51"/>
      <c r="W33" s="78"/>
      <c r="X33" s="52"/>
      <c r="Y33" s="52"/>
      <c r="Z33" s="52"/>
      <c r="AA33" s="189"/>
    </row>
    <row r="34" spans="1:27" s="28" customFormat="1" x14ac:dyDescent="0.25">
      <c r="A34" s="44">
        <v>1</v>
      </c>
      <c r="B34" s="44"/>
      <c r="C34" s="45" t="s">
        <v>71</v>
      </c>
      <c r="D34" s="44"/>
      <c r="E34" s="44">
        <v>200</v>
      </c>
      <c r="F34" s="44">
        <v>1000</v>
      </c>
      <c r="G34" s="46"/>
      <c r="H34" s="46"/>
      <c r="I34" s="44"/>
      <c r="J34" s="44"/>
      <c r="K34" s="44"/>
      <c r="L34" s="46"/>
      <c r="M34" s="46"/>
      <c r="N34" s="46"/>
      <c r="O34" s="46"/>
      <c r="P34" s="105"/>
      <c r="Q34" s="47">
        <f>T21</f>
        <v>75.48</v>
      </c>
      <c r="R34" s="47">
        <f>U21</f>
        <v>48.704000000000001</v>
      </c>
      <c r="S34" s="59">
        <f>SQRT((Q34*Q34+R34*R34))</f>
        <v>89.83</v>
      </c>
      <c r="T34" s="47">
        <f>V21</f>
        <v>336.23</v>
      </c>
      <c r="U34" s="47">
        <f>W21</f>
        <v>423.63400000000001</v>
      </c>
      <c r="V34" s="47">
        <f>SQRT((POWER((2*Q34+T34),2)+POWER((2*R34+U34),2)))</f>
        <v>713.32899999999995</v>
      </c>
      <c r="W34" s="48">
        <f>400*1000/(1.732*S34)</f>
        <v>2570.9</v>
      </c>
      <c r="X34" s="49">
        <f>400*1000/(2*S34)</f>
        <v>2226.4</v>
      </c>
      <c r="Y34" s="49">
        <f>400*1000*1.732/V34</f>
        <v>971.2</v>
      </c>
      <c r="Z34" s="44">
        <v>1.23</v>
      </c>
      <c r="AA34" s="115">
        <f>W34*Z34</f>
        <v>3162.2069999999999</v>
      </c>
    </row>
    <row r="35" spans="1:27" x14ac:dyDescent="0.25">
      <c r="A35" s="38"/>
      <c r="B35" s="38"/>
      <c r="C35" s="54" t="s">
        <v>69</v>
      </c>
      <c r="D35" s="38"/>
      <c r="E35" s="38"/>
      <c r="F35" s="38"/>
      <c r="G35" s="40"/>
      <c r="H35" s="40"/>
      <c r="I35" s="38"/>
      <c r="J35" s="38"/>
      <c r="K35" s="38"/>
      <c r="L35" s="40"/>
      <c r="M35" s="40"/>
      <c r="N35" s="40"/>
      <c r="O35" s="40"/>
      <c r="P35" s="173"/>
      <c r="Q35" s="41"/>
      <c r="R35" s="41"/>
      <c r="S35" s="41"/>
      <c r="T35" s="41"/>
      <c r="U35" s="41"/>
      <c r="V35" s="41"/>
      <c r="W35" s="42"/>
      <c r="X35" s="43"/>
      <c r="Y35" s="43"/>
      <c r="Z35" s="38"/>
      <c r="AA35" s="116"/>
    </row>
    <row r="36" spans="1:27" x14ac:dyDescent="0.25">
      <c r="A36" s="44">
        <v>2</v>
      </c>
      <c r="B36" s="105" t="s">
        <v>153</v>
      </c>
      <c r="C36" s="215" t="s">
        <v>154</v>
      </c>
      <c r="D36" s="56" t="s">
        <v>155</v>
      </c>
      <c r="E36" s="105">
        <v>25</v>
      </c>
      <c r="F36" s="31">
        <v>630</v>
      </c>
      <c r="G36" s="31">
        <v>10</v>
      </c>
      <c r="H36" s="31">
        <v>10</v>
      </c>
      <c r="I36" s="31" t="s">
        <v>156</v>
      </c>
      <c r="J36" s="31"/>
      <c r="K36" s="31">
        <v>20</v>
      </c>
      <c r="L36" s="31">
        <f>D7*$K$36</f>
        <v>22</v>
      </c>
      <c r="M36" s="31">
        <f>E7*$K$36</f>
        <v>1.22</v>
      </c>
      <c r="N36" s="31">
        <f>F7*$K$36</f>
        <v>66</v>
      </c>
      <c r="O36" s="31">
        <f>I7*$K$36</f>
        <v>42.8</v>
      </c>
      <c r="P36" s="31">
        <v>35</v>
      </c>
      <c r="Q36" s="44">
        <f t="shared" ref="Q36:Q48" si="0">$T$21+G36+L36</f>
        <v>107.48</v>
      </c>
      <c r="R36" s="44">
        <f t="shared" ref="R36:R48" si="1">$U$21+H36+M36</f>
        <v>59.923999999999999</v>
      </c>
      <c r="S36" s="59">
        <f>SQRT((Q36*Q36+R36*R36))</f>
        <v>123.06</v>
      </c>
      <c r="T36" s="44">
        <f t="shared" ref="T36:T48" si="2">$V$21+G36+N36</f>
        <v>412.23</v>
      </c>
      <c r="U36" s="44">
        <f t="shared" ref="U36:U48" si="3">$W$21+H36+O36</f>
        <v>476.43400000000003</v>
      </c>
      <c r="V36" s="47">
        <f>SQRT((POWER((2*Q36+T36),2)+POWER((2*R36+U36),2)))</f>
        <v>865.40099999999995</v>
      </c>
      <c r="W36" s="48">
        <f>400*1000/(1.732*S36)</f>
        <v>1876.7</v>
      </c>
      <c r="X36" s="49">
        <f>400*1000/(2*S36)</f>
        <v>1625.2</v>
      </c>
      <c r="Y36" s="49">
        <f>400*1000*1.732/V36</f>
        <v>800.6</v>
      </c>
      <c r="Z36" s="44">
        <v>1.23</v>
      </c>
      <c r="AA36" s="115">
        <f>W36*Z36</f>
        <v>2308.3409999999999</v>
      </c>
    </row>
    <row r="37" spans="1:27" x14ac:dyDescent="0.25">
      <c r="A37" s="44">
        <v>3</v>
      </c>
      <c r="B37" s="105" t="s">
        <v>157</v>
      </c>
      <c r="C37" s="215" t="s">
        <v>158</v>
      </c>
      <c r="D37" s="56" t="s">
        <v>155</v>
      </c>
      <c r="E37" s="105">
        <v>16</v>
      </c>
      <c r="F37" s="31">
        <v>630</v>
      </c>
      <c r="G37" s="31">
        <v>13</v>
      </c>
      <c r="H37" s="31">
        <v>18</v>
      </c>
      <c r="I37" s="31" t="s">
        <v>159</v>
      </c>
      <c r="J37" s="31"/>
      <c r="K37" s="31">
        <v>20</v>
      </c>
      <c r="L37" s="31">
        <f>D12*$K$37</f>
        <v>76.8</v>
      </c>
      <c r="M37" s="31">
        <f>E12*$K$37</f>
        <v>1.76</v>
      </c>
      <c r="N37" s="31">
        <f>F12*$K$37</f>
        <v>118</v>
      </c>
      <c r="O37" s="31">
        <f>I12*$K$37</f>
        <v>36.22</v>
      </c>
      <c r="P37" s="31">
        <v>25</v>
      </c>
      <c r="Q37" s="44">
        <f t="shared" si="0"/>
        <v>165.28</v>
      </c>
      <c r="R37" s="44">
        <f t="shared" si="1"/>
        <v>68.463999999999999</v>
      </c>
      <c r="S37" s="59">
        <f t="shared" ref="S37:S48" si="4">SQRT((Q37*Q37+R37*R37))</f>
        <v>178.9</v>
      </c>
      <c r="T37" s="44">
        <f t="shared" si="2"/>
        <v>467.23</v>
      </c>
      <c r="U37" s="44">
        <f t="shared" si="3"/>
        <v>477.85399999999998</v>
      </c>
      <c r="V37" s="47">
        <f t="shared" ref="V37:V48" si="5">SQRT((POWER((2*Q37+T37),2)+POWER((2*R37+U37),2)))</f>
        <v>1007.187</v>
      </c>
      <c r="W37" s="48">
        <f t="shared" ref="W37:W48" si="6">400*1000/(1.732*S37)</f>
        <v>1290.9000000000001</v>
      </c>
      <c r="X37" s="49">
        <f>400*1000/(2*S37)</f>
        <v>1117.9000000000001</v>
      </c>
      <c r="Y37" s="49">
        <f>400*1000*1.732/V37</f>
        <v>687.9</v>
      </c>
      <c r="Z37" s="44">
        <v>1.23</v>
      </c>
      <c r="AA37" s="115">
        <f>W37*Z37</f>
        <v>1587.807</v>
      </c>
    </row>
    <row r="38" spans="1:27" x14ac:dyDescent="0.25">
      <c r="A38" s="44">
        <v>4</v>
      </c>
      <c r="B38" s="105" t="s">
        <v>160</v>
      </c>
      <c r="C38" s="216" t="s">
        <v>161</v>
      </c>
      <c r="D38" s="56" t="s">
        <v>155</v>
      </c>
      <c r="E38" s="105">
        <v>40</v>
      </c>
      <c r="F38" s="31">
        <v>630</v>
      </c>
      <c r="G38" s="31">
        <v>6.8</v>
      </c>
      <c r="H38" s="31">
        <v>2.7</v>
      </c>
      <c r="I38" s="31" t="s">
        <v>159</v>
      </c>
      <c r="J38" s="31"/>
      <c r="K38" s="31">
        <v>20</v>
      </c>
      <c r="L38" s="31">
        <f>D12*$K$38</f>
        <v>76.8</v>
      </c>
      <c r="M38" s="31">
        <f>E12*$K$38</f>
        <v>1.76</v>
      </c>
      <c r="N38" s="31">
        <f>F12*$K$38</f>
        <v>118</v>
      </c>
      <c r="O38" s="31">
        <f>I12*$K$38</f>
        <v>36.22</v>
      </c>
      <c r="P38" s="31">
        <v>45</v>
      </c>
      <c r="Q38" s="44">
        <f t="shared" si="0"/>
        <v>159.08000000000001</v>
      </c>
      <c r="R38" s="44">
        <f t="shared" si="1"/>
        <v>53.164000000000001</v>
      </c>
      <c r="S38" s="59">
        <f t="shared" si="4"/>
        <v>167.73</v>
      </c>
      <c r="T38" s="44">
        <f t="shared" si="2"/>
        <v>461.03</v>
      </c>
      <c r="U38" s="44">
        <f t="shared" si="3"/>
        <v>462.55399999999997</v>
      </c>
      <c r="V38" s="47">
        <f t="shared" si="5"/>
        <v>964.76099999999997</v>
      </c>
      <c r="W38" s="48">
        <f t="shared" si="6"/>
        <v>1376.9</v>
      </c>
      <c r="X38" s="49">
        <f>400*1000/(2*S38)</f>
        <v>1192.4000000000001</v>
      </c>
      <c r="Y38" s="49">
        <f>400*1000*1.732/V38</f>
        <v>718.1</v>
      </c>
      <c r="Z38" s="44">
        <v>1.23</v>
      </c>
      <c r="AA38" s="115">
        <f>W38*Z38</f>
        <v>1693.587</v>
      </c>
    </row>
    <row r="39" spans="1:27" s="28" customFormat="1" x14ac:dyDescent="0.25">
      <c r="A39" s="44">
        <v>5</v>
      </c>
      <c r="B39" s="105" t="s">
        <v>162</v>
      </c>
      <c r="C39" s="105" t="s">
        <v>163</v>
      </c>
      <c r="D39" s="56" t="s">
        <v>155</v>
      </c>
      <c r="E39" s="105">
        <v>16</v>
      </c>
      <c r="F39" s="31">
        <v>630</v>
      </c>
      <c r="G39" s="31">
        <v>13</v>
      </c>
      <c r="H39" s="31">
        <v>18</v>
      </c>
      <c r="I39" s="31" t="s">
        <v>164</v>
      </c>
      <c r="J39" s="31"/>
      <c r="K39" s="31">
        <v>5</v>
      </c>
      <c r="L39" s="31">
        <f>D8*$K$39</f>
        <v>48.05</v>
      </c>
      <c r="M39" s="31">
        <f>E8*$K$39</f>
        <v>0.46</v>
      </c>
      <c r="N39" s="31">
        <f>F8*$K$39</f>
        <v>58.5</v>
      </c>
      <c r="O39" s="31">
        <f>I8*$K$39</f>
        <v>11.55</v>
      </c>
      <c r="P39" s="31">
        <v>5</v>
      </c>
      <c r="Q39" s="44">
        <f t="shared" si="0"/>
        <v>136.53</v>
      </c>
      <c r="R39" s="44">
        <f t="shared" si="1"/>
        <v>67.164000000000001</v>
      </c>
      <c r="S39" s="59">
        <f t="shared" si="4"/>
        <v>152.16</v>
      </c>
      <c r="T39" s="44">
        <f t="shared" si="2"/>
        <v>407.73</v>
      </c>
      <c r="U39" s="44">
        <f t="shared" si="3"/>
        <v>453.18400000000003</v>
      </c>
      <c r="V39" s="47">
        <f t="shared" si="5"/>
        <v>899.24699999999996</v>
      </c>
      <c r="W39" s="48">
        <f t="shared" si="6"/>
        <v>1517.8</v>
      </c>
      <c r="X39" s="49">
        <f>400*1000/(2*S39)</f>
        <v>1314.4</v>
      </c>
      <c r="Y39" s="49">
        <f>400*1000*1.732/V39</f>
        <v>770.4</v>
      </c>
      <c r="Z39" s="44">
        <v>1.23</v>
      </c>
      <c r="AA39" s="115">
        <f>W39*Z39</f>
        <v>1866.894</v>
      </c>
    </row>
    <row r="40" spans="1:27" s="28" customFormat="1" x14ac:dyDescent="0.25">
      <c r="A40" s="44">
        <v>6</v>
      </c>
      <c r="B40" s="105" t="s">
        <v>167</v>
      </c>
      <c r="C40" s="105" t="s">
        <v>165</v>
      </c>
      <c r="D40" s="56" t="s">
        <v>155</v>
      </c>
      <c r="E40" s="105">
        <v>25</v>
      </c>
      <c r="F40" s="31">
        <v>630</v>
      </c>
      <c r="G40" s="31">
        <v>10</v>
      </c>
      <c r="H40" s="31">
        <v>10</v>
      </c>
      <c r="I40" s="31" t="s">
        <v>166</v>
      </c>
      <c r="J40" s="31"/>
      <c r="K40" s="31">
        <v>20</v>
      </c>
      <c r="L40" s="31">
        <f>$K$40*D9</f>
        <v>48</v>
      </c>
      <c r="M40" s="31">
        <f>$K$40*E9</f>
        <v>1.56</v>
      </c>
      <c r="N40" s="31">
        <f>$K$40*F9</f>
        <v>90</v>
      </c>
      <c r="O40" s="31">
        <f>$K$40*I9</f>
        <v>44</v>
      </c>
      <c r="P40" s="31">
        <v>85</v>
      </c>
      <c r="Q40" s="44">
        <f t="shared" si="0"/>
        <v>133.47999999999999</v>
      </c>
      <c r="R40" s="44">
        <f t="shared" si="1"/>
        <v>60.264000000000003</v>
      </c>
      <c r="S40" s="59">
        <f t="shared" si="4"/>
        <v>146.44999999999999</v>
      </c>
      <c r="T40" s="44">
        <f t="shared" si="2"/>
        <v>436.23</v>
      </c>
      <c r="U40" s="44">
        <f t="shared" si="3"/>
        <v>477.63400000000001</v>
      </c>
      <c r="V40" s="47">
        <f t="shared" si="5"/>
        <v>923.18700000000001</v>
      </c>
      <c r="W40" s="48">
        <f t="shared" si="6"/>
        <v>1577</v>
      </c>
      <c r="X40" s="49">
        <f t="shared" ref="X40:X60" si="7">400*1000/(2*S40)</f>
        <v>1365.7</v>
      </c>
      <c r="Y40" s="49">
        <f t="shared" ref="Y40:Y60" si="8">400*1000*1.732/V40</f>
        <v>750.4</v>
      </c>
      <c r="Z40" s="44">
        <v>1.23</v>
      </c>
      <c r="AA40" s="115">
        <f t="shared" ref="AA40:AA60" si="9">W40*Z40</f>
        <v>1939.71</v>
      </c>
    </row>
    <row r="41" spans="1:27" s="28" customFormat="1" x14ac:dyDescent="0.25">
      <c r="A41" s="44">
        <v>7</v>
      </c>
      <c r="B41" s="105" t="s">
        <v>168</v>
      </c>
      <c r="C41" s="215" t="s">
        <v>169</v>
      </c>
      <c r="D41" s="56" t="s">
        <v>155</v>
      </c>
      <c r="E41" s="105">
        <v>16</v>
      </c>
      <c r="F41" s="31">
        <v>630</v>
      </c>
      <c r="G41" s="31">
        <v>13</v>
      </c>
      <c r="H41" s="31">
        <v>18</v>
      </c>
      <c r="I41" s="31" t="s">
        <v>232</v>
      </c>
      <c r="J41" s="31" t="s">
        <v>231</v>
      </c>
      <c r="K41" s="31">
        <v>20</v>
      </c>
      <c r="L41" s="31">
        <f>$K$41*D19</f>
        <v>113</v>
      </c>
      <c r="M41" s="31">
        <f t="shared" ref="M41:N41" si="10">$K$41*E19</f>
        <v>2.1</v>
      </c>
      <c r="N41" s="31">
        <f t="shared" si="10"/>
        <v>124.8</v>
      </c>
      <c r="O41" s="31">
        <f>$K$41*I19</f>
        <v>33.200000000000003</v>
      </c>
      <c r="P41" s="31">
        <v>80</v>
      </c>
      <c r="Q41" s="44">
        <f t="shared" si="0"/>
        <v>201.48</v>
      </c>
      <c r="R41" s="44">
        <f t="shared" si="1"/>
        <v>68.804000000000002</v>
      </c>
      <c r="S41" s="59">
        <f t="shared" si="4"/>
        <v>212.9</v>
      </c>
      <c r="T41" s="44">
        <f t="shared" si="2"/>
        <v>474.03</v>
      </c>
      <c r="U41" s="44">
        <f t="shared" si="3"/>
        <v>474.834</v>
      </c>
      <c r="V41" s="47">
        <f t="shared" si="5"/>
        <v>1069.671</v>
      </c>
      <c r="W41" s="48">
        <f t="shared" si="6"/>
        <v>1084.8</v>
      </c>
      <c r="X41" s="49">
        <f t="shared" si="7"/>
        <v>939.4</v>
      </c>
      <c r="Y41" s="49">
        <f t="shared" si="8"/>
        <v>647.70000000000005</v>
      </c>
      <c r="Z41" s="44">
        <v>1.23</v>
      </c>
      <c r="AA41" s="115">
        <f t="shared" si="9"/>
        <v>1334.3040000000001</v>
      </c>
    </row>
    <row r="42" spans="1:27" s="28" customFormat="1" x14ac:dyDescent="0.25">
      <c r="A42" s="44">
        <v>8</v>
      </c>
      <c r="B42" s="105" t="s">
        <v>170</v>
      </c>
      <c r="C42" s="56" t="s">
        <v>171</v>
      </c>
      <c r="D42" s="56" t="s">
        <v>155</v>
      </c>
      <c r="E42" s="105">
        <v>16</v>
      </c>
      <c r="F42" s="31">
        <v>630</v>
      </c>
      <c r="G42" s="31">
        <v>13</v>
      </c>
      <c r="H42" s="31">
        <v>18</v>
      </c>
      <c r="I42" s="31" t="s">
        <v>172</v>
      </c>
      <c r="J42" s="31"/>
      <c r="K42" s="31">
        <v>16</v>
      </c>
      <c r="L42" s="31">
        <f>$K$42*D11</f>
        <v>102.56</v>
      </c>
      <c r="M42" s="31">
        <f>$K$42*E11</f>
        <v>1.504</v>
      </c>
      <c r="N42" s="31">
        <f>$K$42*F11</f>
        <v>139.36000000000001</v>
      </c>
      <c r="O42" s="31">
        <f>$K$42*I11</f>
        <v>31.488</v>
      </c>
      <c r="P42" s="31">
        <v>16</v>
      </c>
      <c r="Q42" s="44">
        <f t="shared" si="0"/>
        <v>191.04</v>
      </c>
      <c r="R42" s="44">
        <f t="shared" si="1"/>
        <v>68.207999999999998</v>
      </c>
      <c r="S42" s="59">
        <f t="shared" si="4"/>
        <v>202.85</v>
      </c>
      <c r="T42" s="44">
        <f t="shared" si="2"/>
        <v>488.59</v>
      </c>
      <c r="U42" s="44">
        <f t="shared" si="3"/>
        <v>473.12200000000001</v>
      </c>
      <c r="V42" s="47">
        <f t="shared" si="5"/>
        <v>1062.828</v>
      </c>
      <c r="W42" s="48">
        <f t="shared" si="6"/>
        <v>1138.5</v>
      </c>
      <c r="X42" s="49">
        <f t="shared" si="7"/>
        <v>986</v>
      </c>
      <c r="Y42" s="71">
        <f t="shared" si="8"/>
        <v>651.79999999999995</v>
      </c>
      <c r="Z42" s="44">
        <v>1.23</v>
      </c>
      <c r="AA42" s="115">
        <f t="shared" si="9"/>
        <v>1400.355</v>
      </c>
    </row>
    <row r="43" spans="1:27" s="28" customFormat="1" x14ac:dyDescent="0.25">
      <c r="A43" s="44">
        <v>9</v>
      </c>
      <c r="B43" s="105" t="s">
        <v>173</v>
      </c>
      <c r="C43" s="217" t="s">
        <v>174</v>
      </c>
      <c r="D43" s="56" t="s">
        <v>155</v>
      </c>
      <c r="E43" s="105">
        <v>32</v>
      </c>
      <c r="F43" s="31">
        <v>630</v>
      </c>
      <c r="G43" s="31">
        <v>10</v>
      </c>
      <c r="H43" s="31">
        <v>10</v>
      </c>
      <c r="I43" s="31" t="s">
        <v>159</v>
      </c>
      <c r="J43" s="31"/>
      <c r="K43" s="31">
        <v>20</v>
      </c>
      <c r="L43" s="31">
        <f>$K$43*D12</f>
        <v>76.8</v>
      </c>
      <c r="M43" s="31">
        <f>$K$43*E12</f>
        <v>1.76</v>
      </c>
      <c r="N43" s="31">
        <f>$K$43*F12</f>
        <v>118</v>
      </c>
      <c r="O43" s="31">
        <f>$K$43*I12</f>
        <v>36.22</v>
      </c>
      <c r="P43" s="31">
        <v>40</v>
      </c>
      <c r="Q43" s="44">
        <f t="shared" si="0"/>
        <v>162.28</v>
      </c>
      <c r="R43" s="44">
        <f t="shared" si="1"/>
        <v>60.463999999999999</v>
      </c>
      <c r="S43" s="59">
        <f t="shared" si="4"/>
        <v>173.18</v>
      </c>
      <c r="T43" s="44">
        <f t="shared" si="2"/>
        <v>464.23</v>
      </c>
      <c r="U43" s="44">
        <f t="shared" si="3"/>
        <v>469.85399999999998</v>
      </c>
      <c r="V43" s="47">
        <f t="shared" si="5"/>
        <v>985.50099999999998</v>
      </c>
      <c r="W43" s="48">
        <f t="shared" si="6"/>
        <v>1333.6</v>
      </c>
      <c r="X43" s="49">
        <f t="shared" si="7"/>
        <v>1154.9000000000001</v>
      </c>
      <c r="Y43" s="49">
        <f t="shared" si="8"/>
        <v>703</v>
      </c>
      <c r="Z43" s="44">
        <v>1.23</v>
      </c>
      <c r="AA43" s="115">
        <f t="shared" si="9"/>
        <v>1640.328</v>
      </c>
    </row>
    <row r="44" spans="1:27" s="28" customFormat="1" x14ac:dyDescent="0.25">
      <c r="A44" s="44">
        <v>10</v>
      </c>
      <c r="B44" s="105" t="s">
        <v>175</v>
      </c>
      <c r="C44" s="56" t="s">
        <v>176</v>
      </c>
      <c r="D44" s="56" t="s">
        <v>155</v>
      </c>
      <c r="E44" s="105">
        <v>40</v>
      </c>
      <c r="F44" s="31">
        <v>630</v>
      </c>
      <c r="G44" s="31">
        <v>6.8</v>
      </c>
      <c r="H44" s="31">
        <v>2.7</v>
      </c>
      <c r="I44" s="31" t="s">
        <v>177</v>
      </c>
      <c r="J44" s="31"/>
      <c r="K44" s="31">
        <v>20</v>
      </c>
      <c r="L44" s="31">
        <f>K44*$D$13</f>
        <v>22</v>
      </c>
      <c r="M44" s="31">
        <f>K44*$E$13</f>
        <v>1.36</v>
      </c>
      <c r="N44" s="31">
        <f>K44*$F$13</f>
        <v>59.4</v>
      </c>
      <c r="O44" s="31">
        <f>K44*$I$13</f>
        <v>24.82</v>
      </c>
      <c r="P44" s="31">
        <v>45</v>
      </c>
      <c r="Q44" s="44">
        <f t="shared" si="0"/>
        <v>104.28</v>
      </c>
      <c r="R44" s="44">
        <f t="shared" si="1"/>
        <v>52.764000000000003</v>
      </c>
      <c r="S44" s="59">
        <f t="shared" si="4"/>
        <v>116.87</v>
      </c>
      <c r="T44" s="44">
        <f t="shared" si="2"/>
        <v>402.43</v>
      </c>
      <c r="U44" s="44">
        <f t="shared" si="3"/>
        <v>451.154</v>
      </c>
      <c r="V44" s="47">
        <f t="shared" si="5"/>
        <v>826.56100000000004</v>
      </c>
      <c r="W44" s="48">
        <f t="shared" si="6"/>
        <v>1976.1</v>
      </c>
      <c r="X44" s="49">
        <f t="shared" si="7"/>
        <v>1711.3</v>
      </c>
      <c r="Y44" s="49">
        <f t="shared" si="8"/>
        <v>838.2</v>
      </c>
      <c r="Z44" s="44">
        <v>1.23</v>
      </c>
      <c r="AA44" s="115">
        <f t="shared" si="9"/>
        <v>2430.6030000000001</v>
      </c>
    </row>
    <row r="45" spans="1:27" s="28" customFormat="1" x14ac:dyDescent="0.25">
      <c r="A45" s="44">
        <v>11</v>
      </c>
      <c r="B45" s="105" t="s">
        <v>178</v>
      </c>
      <c r="C45" s="56" t="s">
        <v>179</v>
      </c>
      <c r="D45" s="56" t="s">
        <v>155</v>
      </c>
      <c r="E45" s="105">
        <v>63</v>
      </c>
      <c r="F45" s="31">
        <v>630</v>
      </c>
      <c r="G45" s="31">
        <v>3.35</v>
      </c>
      <c r="H45" s="31">
        <v>1.3</v>
      </c>
      <c r="I45" s="31" t="s">
        <v>177</v>
      </c>
      <c r="J45" s="31"/>
      <c r="K45" s="31">
        <v>8</v>
      </c>
      <c r="L45" s="31">
        <f>$K$45*D13</f>
        <v>8.8000000000000007</v>
      </c>
      <c r="M45" s="31">
        <f>$K$45*E13</f>
        <v>0.54400000000000004</v>
      </c>
      <c r="N45" s="31">
        <f>$K$45*F13</f>
        <v>23.76</v>
      </c>
      <c r="O45" s="31">
        <f>$K$45*I13</f>
        <v>9.9280000000000008</v>
      </c>
      <c r="P45" s="31">
        <v>8</v>
      </c>
      <c r="Q45" s="44">
        <f t="shared" si="0"/>
        <v>87.63</v>
      </c>
      <c r="R45" s="44">
        <f t="shared" si="1"/>
        <v>50.548000000000002</v>
      </c>
      <c r="S45" s="59">
        <f t="shared" si="4"/>
        <v>101.16</v>
      </c>
      <c r="T45" s="44">
        <f t="shared" si="2"/>
        <v>363.34</v>
      </c>
      <c r="U45" s="44">
        <f t="shared" si="3"/>
        <v>434.86200000000002</v>
      </c>
      <c r="V45" s="47">
        <f t="shared" si="5"/>
        <v>759.83</v>
      </c>
      <c r="W45" s="48">
        <f t="shared" si="6"/>
        <v>2283</v>
      </c>
      <c r="X45" s="49">
        <f t="shared" si="7"/>
        <v>1977.1</v>
      </c>
      <c r="Y45" s="49">
        <f t="shared" si="8"/>
        <v>911.8</v>
      </c>
      <c r="Z45" s="44">
        <v>1.23</v>
      </c>
      <c r="AA45" s="115">
        <f t="shared" si="9"/>
        <v>2808.09</v>
      </c>
    </row>
    <row r="46" spans="1:27" s="28" customFormat="1" x14ac:dyDescent="0.25">
      <c r="A46" s="44">
        <v>12</v>
      </c>
      <c r="B46" s="105" t="s">
        <v>180</v>
      </c>
      <c r="C46" s="173" t="s">
        <v>229</v>
      </c>
      <c r="D46" s="56"/>
      <c r="E46" s="173">
        <v>80</v>
      </c>
      <c r="F46" s="161">
        <v>640</v>
      </c>
      <c r="G46" s="31">
        <v>6.8</v>
      </c>
      <c r="H46" s="31">
        <v>2.7</v>
      </c>
      <c r="I46" s="31" t="s">
        <v>233</v>
      </c>
      <c r="J46" s="31" t="s">
        <v>230</v>
      </c>
      <c r="K46" s="31">
        <v>20</v>
      </c>
      <c r="L46" s="31">
        <f>K46*$D$20</f>
        <v>42.6</v>
      </c>
      <c r="M46" s="31">
        <f>K46*$E$20</f>
        <v>1.9</v>
      </c>
      <c r="N46" s="31">
        <f>K46*$F$20</f>
        <v>57.6</v>
      </c>
      <c r="O46" s="31">
        <f>K46*$I$20</f>
        <v>26.8</v>
      </c>
      <c r="P46" s="31">
        <v>27</v>
      </c>
      <c r="Q46" s="44">
        <f t="shared" si="0"/>
        <v>124.88</v>
      </c>
      <c r="R46" s="44">
        <f t="shared" si="1"/>
        <v>53.304000000000002</v>
      </c>
      <c r="S46" s="59">
        <f t="shared" si="4"/>
        <v>135.78</v>
      </c>
      <c r="T46" s="44">
        <f t="shared" si="2"/>
        <v>400.63</v>
      </c>
      <c r="U46" s="44">
        <f t="shared" si="3"/>
        <v>453.13400000000001</v>
      </c>
      <c r="V46" s="47">
        <f t="shared" si="5"/>
        <v>858.09</v>
      </c>
      <c r="W46" s="48">
        <f t="shared" si="6"/>
        <v>1700.9</v>
      </c>
      <c r="X46" s="49">
        <f t="shared" si="7"/>
        <v>1473</v>
      </c>
      <c r="Y46" s="49">
        <f t="shared" si="8"/>
        <v>807.4</v>
      </c>
      <c r="Z46" s="44">
        <v>1.23</v>
      </c>
      <c r="AA46" s="115">
        <f t="shared" si="9"/>
        <v>2092.107</v>
      </c>
    </row>
    <row r="47" spans="1:27" s="28" customFormat="1" x14ac:dyDescent="0.25">
      <c r="A47" s="44">
        <v>13</v>
      </c>
      <c r="B47" s="105" t="s">
        <v>181</v>
      </c>
      <c r="C47" s="217" t="s">
        <v>182</v>
      </c>
      <c r="D47" s="56" t="s">
        <v>155</v>
      </c>
      <c r="E47" s="105">
        <v>20</v>
      </c>
      <c r="F47" s="31">
        <v>630</v>
      </c>
      <c r="G47" s="31">
        <v>12</v>
      </c>
      <c r="H47" s="31">
        <v>17</v>
      </c>
      <c r="I47" s="31" t="s">
        <v>159</v>
      </c>
      <c r="J47" s="31"/>
      <c r="K47" s="31">
        <v>6</v>
      </c>
      <c r="L47" s="31">
        <f t="shared" ref="L47" si="11">K47*$D$12</f>
        <v>23.04</v>
      </c>
      <c r="M47" s="31">
        <f t="shared" ref="M47" si="12">K47*$E$12</f>
        <v>0.52800000000000002</v>
      </c>
      <c r="N47" s="31">
        <f t="shared" ref="N47" si="13">K47*$F$12</f>
        <v>35.4</v>
      </c>
      <c r="O47" s="31">
        <f t="shared" ref="O47" si="14">K47*$I$12</f>
        <v>10.866</v>
      </c>
      <c r="P47" s="31">
        <v>6</v>
      </c>
      <c r="Q47" s="44">
        <f t="shared" si="0"/>
        <v>110.52</v>
      </c>
      <c r="R47" s="44">
        <f t="shared" si="1"/>
        <v>66.231999999999999</v>
      </c>
      <c r="S47" s="59">
        <f t="shared" si="4"/>
        <v>128.85</v>
      </c>
      <c r="T47" s="44">
        <f t="shared" si="2"/>
        <v>383.63</v>
      </c>
      <c r="U47" s="44">
        <f t="shared" si="3"/>
        <v>451.5</v>
      </c>
      <c r="V47" s="47">
        <f t="shared" si="5"/>
        <v>840.61900000000003</v>
      </c>
      <c r="W47" s="48">
        <f t="shared" si="6"/>
        <v>1792.4</v>
      </c>
      <c r="X47" s="49">
        <f t="shared" si="7"/>
        <v>1552.2</v>
      </c>
      <c r="Y47" s="49">
        <f t="shared" si="8"/>
        <v>824.2</v>
      </c>
      <c r="Z47" s="44">
        <v>1.23</v>
      </c>
      <c r="AA47" s="115">
        <f t="shared" si="9"/>
        <v>2204.652</v>
      </c>
    </row>
    <row r="48" spans="1:27" s="28" customFormat="1" x14ac:dyDescent="0.25">
      <c r="A48" s="44">
        <v>14</v>
      </c>
      <c r="B48" s="105" t="s">
        <v>183</v>
      </c>
      <c r="C48" s="217" t="s">
        <v>115</v>
      </c>
      <c r="D48" s="56" t="s">
        <v>155</v>
      </c>
      <c r="E48" s="105">
        <v>20</v>
      </c>
      <c r="F48" s="31">
        <v>630</v>
      </c>
      <c r="G48" s="31">
        <v>12</v>
      </c>
      <c r="H48" s="31">
        <v>17</v>
      </c>
      <c r="I48" s="31" t="s">
        <v>233</v>
      </c>
      <c r="J48" s="31" t="s">
        <v>230</v>
      </c>
      <c r="K48" s="31">
        <v>20</v>
      </c>
      <c r="L48" s="31">
        <f>K48*$D$20</f>
        <v>42.6</v>
      </c>
      <c r="M48" s="31">
        <f>K48*$E$20</f>
        <v>1.9</v>
      </c>
      <c r="N48" s="31">
        <f>K48*$F$20</f>
        <v>57.6</v>
      </c>
      <c r="O48" s="31">
        <f>K48*$I$20</f>
        <v>26.8</v>
      </c>
      <c r="P48" s="31">
        <v>80</v>
      </c>
      <c r="Q48" s="44">
        <f t="shared" si="0"/>
        <v>130.08000000000001</v>
      </c>
      <c r="R48" s="44">
        <f t="shared" si="1"/>
        <v>67.603999999999999</v>
      </c>
      <c r="S48" s="59">
        <f t="shared" si="4"/>
        <v>146.6</v>
      </c>
      <c r="T48" s="44">
        <f t="shared" si="2"/>
        <v>405.83</v>
      </c>
      <c r="U48" s="44">
        <f t="shared" si="3"/>
        <v>467.43400000000003</v>
      </c>
      <c r="V48" s="47">
        <f t="shared" si="5"/>
        <v>898.17600000000004</v>
      </c>
      <c r="W48" s="48">
        <f t="shared" si="6"/>
        <v>1575.4</v>
      </c>
      <c r="X48" s="49">
        <f t="shared" si="7"/>
        <v>1364.3</v>
      </c>
      <c r="Y48" s="49">
        <f t="shared" si="8"/>
        <v>771.3</v>
      </c>
      <c r="Z48" s="44">
        <v>1.23</v>
      </c>
      <c r="AA48" s="115">
        <f t="shared" si="9"/>
        <v>1937.742</v>
      </c>
    </row>
    <row r="49" spans="1:27" s="28" customFormat="1" x14ac:dyDescent="0.25">
      <c r="A49" s="205"/>
      <c r="B49" s="105"/>
      <c r="C49" s="218" t="s">
        <v>64</v>
      </c>
      <c r="D49" s="56"/>
      <c r="E49" s="105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44"/>
      <c r="R49" s="44"/>
      <c r="S49" s="47"/>
      <c r="T49" s="44"/>
      <c r="U49" s="44"/>
      <c r="V49" s="47"/>
      <c r="W49" s="48"/>
      <c r="X49" s="49"/>
      <c r="Y49" s="49"/>
      <c r="Z49" s="44"/>
      <c r="AA49" s="115"/>
    </row>
    <row r="50" spans="1:27" s="28" customFormat="1" x14ac:dyDescent="0.25">
      <c r="A50" s="60">
        <v>15</v>
      </c>
      <c r="B50" s="105" t="s">
        <v>153</v>
      </c>
      <c r="C50" s="215" t="s">
        <v>185</v>
      </c>
      <c r="D50" s="56" t="s">
        <v>155</v>
      </c>
      <c r="E50" s="105">
        <v>25</v>
      </c>
      <c r="F50" s="31">
        <v>630</v>
      </c>
      <c r="G50" s="31">
        <v>10</v>
      </c>
      <c r="H50" s="31">
        <v>10</v>
      </c>
      <c r="I50" s="31" t="s">
        <v>159</v>
      </c>
      <c r="J50" s="31"/>
      <c r="K50" s="31">
        <v>20</v>
      </c>
      <c r="L50" s="31">
        <f t="shared" ref="L50" si="15">K50*$D$12</f>
        <v>76.8</v>
      </c>
      <c r="M50" s="31">
        <f t="shared" ref="M50" si="16">K50*$E$12</f>
        <v>1.76</v>
      </c>
      <c r="N50" s="31">
        <f t="shared" ref="N50" si="17">K50*$F$12</f>
        <v>118</v>
      </c>
      <c r="O50" s="31">
        <f t="shared" ref="O50" si="18">K50*$I$12</f>
        <v>36.22</v>
      </c>
      <c r="P50" s="31">
        <v>20</v>
      </c>
      <c r="Q50" s="44">
        <f t="shared" ref="Q50:Q60" si="19">$T$21+G50+L50</f>
        <v>162.28</v>
      </c>
      <c r="R50" s="44">
        <f t="shared" ref="R50:R60" si="20">$U$21+H50+M50</f>
        <v>60.463999999999999</v>
      </c>
      <c r="S50" s="59">
        <f t="shared" ref="S50:S60" si="21">SQRT((Q50*Q50+R50*R50))</f>
        <v>173.18</v>
      </c>
      <c r="T50" s="44">
        <f t="shared" ref="T50:T60" si="22">$V$21+G50+N50</f>
        <v>464.23</v>
      </c>
      <c r="U50" s="44">
        <f t="shared" ref="U50:U60" si="23">$W$21+H50+O50</f>
        <v>469.85399999999998</v>
      </c>
      <c r="V50" s="47">
        <f t="shared" ref="V50:V60" si="24">SQRT((POWER((2*Q50+T50),2)+POWER((2*R50+U50),2)))</f>
        <v>985.50099999999998</v>
      </c>
      <c r="W50" s="48">
        <f t="shared" ref="W50:W60" si="25">400*1000/(1.732*S50)</f>
        <v>1333.6</v>
      </c>
      <c r="X50" s="49">
        <f t="shared" si="7"/>
        <v>1154.9000000000001</v>
      </c>
      <c r="Y50" s="49">
        <f t="shared" si="8"/>
        <v>703</v>
      </c>
      <c r="Z50" s="44">
        <v>1.23</v>
      </c>
      <c r="AA50" s="115">
        <f t="shared" si="9"/>
        <v>1640.328</v>
      </c>
    </row>
    <row r="51" spans="1:27" s="28" customFormat="1" x14ac:dyDescent="0.25">
      <c r="A51" s="60">
        <v>16</v>
      </c>
      <c r="B51" s="105" t="s">
        <v>160</v>
      </c>
      <c r="C51" s="105" t="s">
        <v>186</v>
      </c>
      <c r="D51" s="56" t="s">
        <v>155</v>
      </c>
      <c r="E51" s="105">
        <v>63</v>
      </c>
      <c r="F51" s="31">
        <v>630</v>
      </c>
      <c r="G51" s="31">
        <v>3.35</v>
      </c>
      <c r="H51" s="31">
        <v>1.3</v>
      </c>
      <c r="I51" s="31" t="s">
        <v>177</v>
      </c>
      <c r="J51" s="31"/>
      <c r="K51" s="31">
        <v>20</v>
      </c>
      <c r="L51" s="31">
        <f>$K$51*D19</f>
        <v>113</v>
      </c>
      <c r="M51" s="31">
        <f>$K$51*E19</f>
        <v>2.1</v>
      </c>
      <c r="N51" s="31">
        <f>$K$51*F19</f>
        <v>124.8</v>
      </c>
      <c r="O51" s="31">
        <f>$K$51*I19</f>
        <v>33.200000000000003</v>
      </c>
      <c r="P51" s="31">
        <v>20</v>
      </c>
      <c r="Q51" s="44">
        <f t="shared" si="19"/>
        <v>191.83</v>
      </c>
      <c r="R51" s="44">
        <f t="shared" si="20"/>
        <v>52.103999999999999</v>
      </c>
      <c r="S51" s="59">
        <f t="shared" si="21"/>
        <v>198.78</v>
      </c>
      <c r="T51" s="44">
        <f t="shared" si="22"/>
        <v>464.38</v>
      </c>
      <c r="U51" s="44">
        <f t="shared" si="23"/>
        <v>458.13400000000001</v>
      </c>
      <c r="V51" s="47">
        <f t="shared" si="24"/>
        <v>1017.546</v>
      </c>
      <c r="W51" s="48">
        <f t="shared" si="25"/>
        <v>1161.8</v>
      </c>
      <c r="X51" s="49">
        <f t="shared" si="7"/>
        <v>1006.1</v>
      </c>
      <c r="Y51" s="49">
        <f t="shared" si="8"/>
        <v>680.9</v>
      </c>
      <c r="Z51" s="44">
        <v>1.23</v>
      </c>
      <c r="AA51" s="115">
        <f t="shared" si="9"/>
        <v>1429.0139999999999</v>
      </c>
    </row>
    <row r="52" spans="1:27" s="28" customFormat="1" x14ac:dyDescent="0.25">
      <c r="A52" s="60">
        <v>17</v>
      </c>
      <c r="B52" s="105" t="s">
        <v>173</v>
      </c>
      <c r="C52" s="173" t="s">
        <v>229</v>
      </c>
      <c r="D52" s="56"/>
      <c r="E52" s="173">
        <v>80</v>
      </c>
      <c r="F52" s="161">
        <v>640</v>
      </c>
      <c r="G52" s="31">
        <v>6.8</v>
      </c>
      <c r="H52" s="31">
        <v>2.7</v>
      </c>
      <c r="I52" s="31" t="s">
        <v>233</v>
      </c>
      <c r="J52" s="31" t="s">
        <v>230</v>
      </c>
      <c r="K52" s="31">
        <v>20</v>
      </c>
      <c r="L52" s="31">
        <f>K52*$D$20</f>
        <v>42.6</v>
      </c>
      <c r="M52" s="31">
        <f>K52*$E$20</f>
        <v>1.9</v>
      </c>
      <c r="N52" s="31">
        <f>K52*$F$20</f>
        <v>57.6</v>
      </c>
      <c r="O52" s="31">
        <f>K52*$I$20</f>
        <v>26.8</v>
      </c>
      <c r="P52" s="31">
        <v>29</v>
      </c>
      <c r="Q52" s="44">
        <f t="shared" si="19"/>
        <v>124.88</v>
      </c>
      <c r="R52" s="44">
        <f t="shared" si="20"/>
        <v>53.304000000000002</v>
      </c>
      <c r="S52" s="59">
        <f t="shared" si="21"/>
        <v>135.78</v>
      </c>
      <c r="T52" s="44">
        <f t="shared" si="22"/>
        <v>400.63</v>
      </c>
      <c r="U52" s="44">
        <f t="shared" si="23"/>
        <v>453.13400000000001</v>
      </c>
      <c r="V52" s="47">
        <f t="shared" si="24"/>
        <v>858.09</v>
      </c>
      <c r="W52" s="48">
        <f t="shared" si="25"/>
        <v>1700.9</v>
      </c>
      <c r="X52" s="49">
        <f t="shared" si="7"/>
        <v>1473</v>
      </c>
      <c r="Y52" s="49">
        <f t="shared" si="8"/>
        <v>807.4</v>
      </c>
      <c r="Z52" s="44">
        <v>1.23</v>
      </c>
      <c r="AA52" s="115">
        <f t="shared" si="9"/>
        <v>2092.107</v>
      </c>
    </row>
    <row r="53" spans="1:27" s="28" customFormat="1" x14ac:dyDescent="0.25">
      <c r="A53" s="60">
        <v>18</v>
      </c>
      <c r="B53" s="105" t="s">
        <v>157</v>
      </c>
      <c r="C53" s="215" t="s">
        <v>117</v>
      </c>
      <c r="D53" s="56" t="s">
        <v>155</v>
      </c>
      <c r="E53" s="105">
        <v>25</v>
      </c>
      <c r="F53" s="31">
        <v>630</v>
      </c>
      <c r="G53" s="31">
        <v>10</v>
      </c>
      <c r="H53" s="31">
        <v>10</v>
      </c>
      <c r="I53" s="31" t="s">
        <v>159</v>
      </c>
      <c r="J53" s="31"/>
      <c r="K53" s="31">
        <v>20</v>
      </c>
      <c r="L53" s="31">
        <f>K53*$D$12</f>
        <v>76.8</v>
      </c>
      <c r="M53" s="31">
        <f>K53*$E$12</f>
        <v>1.76</v>
      </c>
      <c r="N53" s="31">
        <f>K53*$F$12</f>
        <v>118</v>
      </c>
      <c r="O53" s="31">
        <f>K53*$I$12</f>
        <v>36.22</v>
      </c>
      <c r="P53" s="31">
        <v>100</v>
      </c>
      <c r="Q53" s="44">
        <f t="shared" si="19"/>
        <v>162.28</v>
      </c>
      <c r="R53" s="44">
        <f t="shared" si="20"/>
        <v>60.463999999999999</v>
      </c>
      <c r="S53" s="59">
        <f t="shared" si="21"/>
        <v>173.18</v>
      </c>
      <c r="T53" s="44">
        <f t="shared" si="22"/>
        <v>464.23</v>
      </c>
      <c r="U53" s="44">
        <f t="shared" si="23"/>
        <v>469.85399999999998</v>
      </c>
      <c r="V53" s="47">
        <f t="shared" si="24"/>
        <v>985.50099999999998</v>
      </c>
      <c r="W53" s="48">
        <f t="shared" si="25"/>
        <v>1333.6</v>
      </c>
      <c r="X53" s="49">
        <f t="shared" si="7"/>
        <v>1154.9000000000001</v>
      </c>
      <c r="Y53" s="49">
        <f t="shared" si="8"/>
        <v>703</v>
      </c>
      <c r="Z53" s="44">
        <v>1.23</v>
      </c>
      <c r="AA53" s="115">
        <f t="shared" si="9"/>
        <v>1640.328</v>
      </c>
    </row>
    <row r="54" spans="1:27" s="28" customFormat="1" x14ac:dyDescent="0.25">
      <c r="A54" s="60">
        <v>19</v>
      </c>
      <c r="B54" s="105" t="s">
        <v>168</v>
      </c>
      <c r="C54" s="215" t="s">
        <v>188</v>
      </c>
      <c r="D54" s="56" t="s">
        <v>155</v>
      </c>
      <c r="E54" s="105">
        <v>40</v>
      </c>
      <c r="F54" s="31">
        <v>630</v>
      </c>
      <c r="G54" s="31">
        <v>6.8</v>
      </c>
      <c r="H54" s="31">
        <v>2.7</v>
      </c>
      <c r="I54" s="31" t="s">
        <v>166</v>
      </c>
      <c r="J54" s="31"/>
      <c r="K54" s="31">
        <v>20</v>
      </c>
      <c r="L54" s="31">
        <f>K54*$D$9</f>
        <v>48</v>
      </c>
      <c r="M54" s="31">
        <f>K54*$E$9</f>
        <v>1.56</v>
      </c>
      <c r="N54" s="31">
        <f>K54*$F$9</f>
        <v>90</v>
      </c>
      <c r="O54" s="31">
        <f>K54*$I$9</f>
        <v>44</v>
      </c>
      <c r="P54" s="31">
        <v>85</v>
      </c>
      <c r="Q54" s="44">
        <f t="shared" si="19"/>
        <v>130.28</v>
      </c>
      <c r="R54" s="44">
        <f t="shared" si="20"/>
        <v>52.963999999999999</v>
      </c>
      <c r="S54" s="59">
        <f t="shared" si="21"/>
        <v>140.63</v>
      </c>
      <c r="T54" s="44">
        <f t="shared" si="22"/>
        <v>433.03</v>
      </c>
      <c r="U54" s="44">
        <f t="shared" si="23"/>
        <v>470.334</v>
      </c>
      <c r="V54" s="47">
        <f t="shared" si="24"/>
        <v>901.74599999999998</v>
      </c>
      <c r="W54" s="48">
        <f t="shared" si="25"/>
        <v>1642.2</v>
      </c>
      <c r="X54" s="49">
        <f t="shared" si="7"/>
        <v>1422.2</v>
      </c>
      <c r="Y54" s="49">
        <f t="shared" si="8"/>
        <v>768.3</v>
      </c>
      <c r="Z54" s="44">
        <v>1.23</v>
      </c>
      <c r="AA54" s="115">
        <f t="shared" si="9"/>
        <v>2019.9059999999999</v>
      </c>
    </row>
    <row r="55" spans="1:27" s="28" customFormat="1" x14ac:dyDescent="0.25">
      <c r="A55" s="60">
        <v>20</v>
      </c>
      <c r="B55" s="105" t="s">
        <v>189</v>
      </c>
      <c r="C55" s="159" t="s">
        <v>190</v>
      </c>
      <c r="D55" s="56" t="s">
        <v>155</v>
      </c>
      <c r="E55" s="105">
        <v>16</v>
      </c>
      <c r="F55" s="31">
        <v>630</v>
      </c>
      <c r="G55" s="31">
        <v>13</v>
      </c>
      <c r="H55" s="31">
        <v>18</v>
      </c>
      <c r="I55" s="31" t="s">
        <v>228</v>
      </c>
      <c r="J55" s="31" t="s">
        <v>228</v>
      </c>
      <c r="K55" s="31">
        <v>20</v>
      </c>
      <c r="L55" s="31">
        <f>K55*$D$15</f>
        <v>267</v>
      </c>
      <c r="M55" s="31">
        <f>K55*$E$15</f>
        <v>2.2000000000000002</v>
      </c>
      <c r="N55" s="31">
        <f>K55*$F$15</f>
        <v>291.60000000000002</v>
      </c>
      <c r="O55" s="31">
        <f>K55*$I$15</f>
        <v>36.200000000000003</v>
      </c>
      <c r="P55" s="31">
        <v>77</v>
      </c>
      <c r="Q55" s="44">
        <f t="shared" si="19"/>
        <v>355.48</v>
      </c>
      <c r="R55" s="44">
        <f t="shared" si="20"/>
        <v>68.903999999999996</v>
      </c>
      <c r="S55" s="59">
        <f t="shared" si="21"/>
        <v>362.1</v>
      </c>
      <c r="T55" s="44">
        <f t="shared" si="22"/>
        <v>640.83000000000004</v>
      </c>
      <c r="U55" s="44">
        <f t="shared" si="23"/>
        <v>477.834</v>
      </c>
      <c r="V55" s="47">
        <f t="shared" si="24"/>
        <v>1485.3789999999999</v>
      </c>
      <c r="W55" s="48">
        <f t="shared" si="25"/>
        <v>637.79999999999995</v>
      </c>
      <c r="X55" s="49">
        <f t="shared" si="7"/>
        <v>552.29999999999995</v>
      </c>
      <c r="Y55" s="49">
        <f t="shared" si="8"/>
        <v>466.4</v>
      </c>
      <c r="Z55" s="44">
        <v>1.23</v>
      </c>
      <c r="AA55" s="115">
        <f t="shared" si="9"/>
        <v>784.49400000000003</v>
      </c>
    </row>
    <row r="56" spans="1:27" s="28" customFormat="1" x14ac:dyDescent="0.25">
      <c r="A56" s="60">
        <v>21</v>
      </c>
      <c r="B56" s="105" t="s">
        <v>189</v>
      </c>
      <c r="C56" s="159" t="s">
        <v>190</v>
      </c>
      <c r="D56" s="56" t="s">
        <v>155</v>
      </c>
      <c r="E56" s="105">
        <v>16</v>
      </c>
      <c r="F56" s="31">
        <v>630</v>
      </c>
      <c r="G56" s="31">
        <v>13</v>
      </c>
      <c r="H56" s="31">
        <v>18</v>
      </c>
      <c r="I56" s="31" t="s">
        <v>228</v>
      </c>
      <c r="J56" s="31" t="s">
        <v>228</v>
      </c>
      <c r="K56" s="31">
        <v>20</v>
      </c>
      <c r="L56" s="31">
        <f>K56*$D$15</f>
        <v>267</v>
      </c>
      <c r="M56" s="31">
        <f>K56*$E$15</f>
        <v>2.2000000000000002</v>
      </c>
      <c r="N56" s="31">
        <f>K56*$F$15</f>
        <v>291.60000000000002</v>
      </c>
      <c r="O56" s="31">
        <f>K56*$I$15</f>
        <v>36.200000000000003</v>
      </c>
      <c r="P56" s="31">
        <v>63</v>
      </c>
      <c r="Q56" s="44">
        <f t="shared" si="19"/>
        <v>355.48</v>
      </c>
      <c r="R56" s="44">
        <f t="shared" si="20"/>
        <v>68.903999999999996</v>
      </c>
      <c r="S56" s="59">
        <f t="shared" si="21"/>
        <v>362.1</v>
      </c>
      <c r="T56" s="44">
        <f t="shared" si="22"/>
        <v>640.83000000000004</v>
      </c>
      <c r="U56" s="44">
        <f t="shared" si="23"/>
        <v>477.834</v>
      </c>
      <c r="V56" s="47">
        <f t="shared" si="24"/>
        <v>1485.3789999999999</v>
      </c>
      <c r="W56" s="48">
        <f t="shared" si="25"/>
        <v>637.79999999999995</v>
      </c>
      <c r="X56" s="49">
        <f t="shared" si="7"/>
        <v>552.29999999999995</v>
      </c>
      <c r="Y56" s="49">
        <f t="shared" si="8"/>
        <v>466.4</v>
      </c>
      <c r="Z56" s="44">
        <v>1.23</v>
      </c>
      <c r="AA56" s="115">
        <f t="shared" si="9"/>
        <v>784.49400000000003</v>
      </c>
    </row>
    <row r="57" spans="1:27" s="28" customFormat="1" x14ac:dyDescent="0.25">
      <c r="A57" s="60">
        <v>22</v>
      </c>
      <c r="B57" s="105" t="s">
        <v>192</v>
      </c>
      <c r="C57" s="217" t="s">
        <v>193</v>
      </c>
      <c r="D57" s="56" t="s">
        <v>155</v>
      </c>
      <c r="E57" s="105">
        <v>16</v>
      </c>
      <c r="F57" s="31">
        <v>630</v>
      </c>
      <c r="G57" s="31">
        <v>13</v>
      </c>
      <c r="H57" s="31">
        <v>18</v>
      </c>
      <c r="I57" s="31" t="s">
        <v>159</v>
      </c>
      <c r="J57" s="31" t="s">
        <v>159</v>
      </c>
      <c r="K57" s="31">
        <v>20</v>
      </c>
      <c r="L57" s="31">
        <f>K57*$D$12</f>
        <v>76.8</v>
      </c>
      <c r="M57" s="31">
        <f>K57*$E$12</f>
        <v>1.76</v>
      </c>
      <c r="N57" s="31">
        <f>K57*$F$12</f>
        <v>118</v>
      </c>
      <c r="O57" s="31">
        <f>K57*$I$12</f>
        <v>36.22</v>
      </c>
      <c r="P57" s="31">
        <v>55</v>
      </c>
      <c r="Q57" s="44">
        <f t="shared" si="19"/>
        <v>165.28</v>
      </c>
      <c r="R57" s="44">
        <f t="shared" si="20"/>
        <v>68.463999999999999</v>
      </c>
      <c r="S57" s="59">
        <f t="shared" si="21"/>
        <v>178.9</v>
      </c>
      <c r="T57" s="44">
        <f t="shared" si="22"/>
        <v>467.23</v>
      </c>
      <c r="U57" s="44">
        <f t="shared" si="23"/>
        <v>477.85399999999998</v>
      </c>
      <c r="V57" s="47">
        <f t="shared" si="24"/>
        <v>1007.187</v>
      </c>
      <c r="W57" s="48">
        <f t="shared" si="25"/>
        <v>1290.9000000000001</v>
      </c>
      <c r="X57" s="49">
        <f t="shared" si="7"/>
        <v>1117.9000000000001</v>
      </c>
      <c r="Y57" s="49">
        <f t="shared" si="8"/>
        <v>687.9</v>
      </c>
      <c r="Z57" s="44">
        <v>1.23</v>
      </c>
      <c r="AA57" s="115">
        <f t="shared" si="9"/>
        <v>1587.807</v>
      </c>
    </row>
    <row r="58" spans="1:27" s="28" customFormat="1" x14ac:dyDescent="0.25">
      <c r="A58" s="60">
        <v>23</v>
      </c>
      <c r="B58" s="105" t="s">
        <v>192</v>
      </c>
      <c r="C58" s="217" t="s">
        <v>193</v>
      </c>
      <c r="D58" s="56" t="s">
        <v>155</v>
      </c>
      <c r="E58" s="105">
        <v>16</v>
      </c>
      <c r="F58" s="31">
        <v>630</v>
      </c>
      <c r="G58" s="31">
        <v>13</v>
      </c>
      <c r="H58" s="31">
        <v>18</v>
      </c>
      <c r="I58" s="31" t="s">
        <v>159</v>
      </c>
      <c r="J58" s="31"/>
      <c r="K58" s="31">
        <v>20</v>
      </c>
      <c r="L58" s="31">
        <f>K58*$D$12</f>
        <v>76.8</v>
      </c>
      <c r="M58" s="31">
        <f>K58*$E$12</f>
        <v>1.76</v>
      </c>
      <c r="N58" s="31">
        <f>K58*$F$12</f>
        <v>118</v>
      </c>
      <c r="O58" s="31">
        <f>K58*$I$12</f>
        <v>36.22</v>
      </c>
      <c r="P58" s="31">
        <v>100</v>
      </c>
      <c r="Q58" s="44">
        <f t="shared" si="19"/>
        <v>165.28</v>
      </c>
      <c r="R58" s="44">
        <f t="shared" si="20"/>
        <v>68.463999999999999</v>
      </c>
      <c r="S58" s="59">
        <f t="shared" si="21"/>
        <v>178.9</v>
      </c>
      <c r="T58" s="44">
        <f t="shared" si="22"/>
        <v>467.23</v>
      </c>
      <c r="U58" s="44">
        <f t="shared" si="23"/>
        <v>477.85399999999998</v>
      </c>
      <c r="V58" s="47">
        <f t="shared" si="24"/>
        <v>1007.187</v>
      </c>
      <c r="W58" s="48">
        <f t="shared" si="25"/>
        <v>1290.9000000000001</v>
      </c>
      <c r="X58" s="49">
        <f t="shared" si="7"/>
        <v>1117.9000000000001</v>
      </c>
      <c r="Y58" s="49">
        <f t="shared" si="8"/>
        <v>687.9</v>
      </c>
      <c r="Z58" s="44">
        <v>1.23</v>
      </c>
      <c r="AA58" s="115">
        <f t="shared" si="9"/>
        <v>1587.807</v>
      </c>
    </row>
    <row r="59" spans="1:27" s="28" customFormat="1" x14ac:dyDescent="0.25">
      <c r="A59" s="60">
        <v>24</v>
      </c>
      <c r="B59" s="105" t="s">
        <v>168</v>
      </c>
      <c r="C59" s="217" t="s">
        <v>194</v>
      </c>
      <c r="D59" s="56" t="s">
        <v>155</v>
      </c>
      <c r="E59" s="105">
        <v>63</v>
      </c>
      <c r="F59" s="31">
        <v>630</v>
      </c>
      <c r="G59" s="31">
        <v>3.35</v>
      </c>
      <c r="H59" s="31">
        <v>1.3</v>
      </c>
      <c r="I59" s="31" t="s">
        <v>159</v>
      </c>
      <c r="J59" s="31"/>
      <c r="K59" s="31">
        <v>10</v>
      </c>
      <c r="L59" s="31">
        <f t="shared" ref="L59:L60" si="26">K59*$D$12</f>
        <v>38.4</v>
      </c>
      <c r="M59" s="31">
        <f t="shared" ref="M59:M60" si="27">K59*$E$12</f>
        <v>0.88</v>
      </c>
      <c r="N59" s="31">
        <f t="shared" ref="N59:N60" si="28">K59*$F$12</f>
        <v>59</v>
      </c>
      <c r="O59" s="31">
        <f t="shared" ref="O59:O60" si="29">K59*$I$12</f>
        <v>18.11</v>
      </c>
      <c r="P59" s="31">
        <v>10</v>
      </c>
      <c r="Q59" s="44">
        <f t="shared" si="19"/>
        <v>117.23</v>
      </c>
      <c r="R59" s="44">
        <f t="shared" si="20"/>
        <v>50.884</v>
      </c>
      <c r="S59" s="59">
        <f t="shared" si="21"/>
        <v>127.8</v>
      </c>
      <c r="T59" s="44">
        <f t="shared" si="22"/>
        <v>398.58</v>
      </c>
      <c r="U59" s="44">
        <f t="shared" si="23"/>
        <v>443.04399999999998</v>
      </c>
      <c r="V59" s="47">
        <f t="shared" si="24"/>
        <v>835.2</v>
      </c>
      <c r="W59" s="48">
        <f t="shared" si="25"/>
        <v>1807.1</v>
      </c>
      <c r="X59" s="49">
        <f t="shared" si="7"/>
        <v>1564.9</v>
      </c>
      <c r="Y59" s="49">
        <f t="shared" si="8"/>
        <v>829.5</v>
      </c>
      <c r="Z59" s="44">
        <v>1.23</v>
      </c>
      <c r="AA59" s="115">
        <f t="shared" si="9"/>
        <v>2222.7330000000002</v>
      </c>
    </row>
    <row r="60" spans="1:27" s="28" customFormat="1" x14ac:dyDescent="0.25">
      <c r="A60" s="60">
        <v>25</v>
      </c>
      <c r="B60" s="105" t="s">
        <v>195</v>
      </c>
      <c r="C60" s="217" t="s">
        <v>196</v>
      </c>
      <c r="D60" s="56" t="s">
        <v>155</v>
      </c>
      <c r="E60" s="105">
        <v>25</v>
      </c>
      <c r="F60" s="31">
        <v>630</v>
      </c>
      <c r="G60" s="31">
        <v>10</v>
      </c>
      <c r="H60" s="31">
        <v>10</v>
      </c>
      <c r="I60" s="31" t="s">
        <v>159</v>
      </c>
      <c r="J60" s="31"/>
      <c r="K60" s="31">
        <v>20</v>
      </c>
      <c r="L60" s="31">
        <f t="shared" si="26"/>
        <v>76.8</v>
      </c>
      <c r="M60" s="31">
        <f t="shared" si="27"/>
        <v>1.76</v>
      </c>
      <c r="N60" s="31">
        <f t="shared" si="28"/>
        <v>118</v>
      </c>
      <c r="O60" s="31">
        <f t="shared" si="29"/>
        <v>36.22</v>
      </c>
      <c r="P60" s="31">
        <v>45</v>
      </c>
      <c r="Q60" s="44">
        <f t="shared" si="19"/>
        <v>162.28</v>
      </c>
      <c r="R60" s="44">
        <f t="shared" si="20"/>
        <v>60.463999999999999</v>
      </c>
      <c r="S60" s="59">
        <f t="shared" si="21"/>
        <v>173.18</v>
      </c>
      <c r="T60" s="44">
        <f t="shared" si="22"/>
        <v>464.23</v>
      </c>
      <c r="U60" s="44">
        <f t="shared" si="23"/>
        <v>469.85399999999998</v>
      </c>
      <c r="V60" s="47">
        <f t="shared" si="24"/>
        <v>985.50099999999998</v>
      </c>
      <c r="W60" s="48">
        <f t="shared" si="25"/>
        <v>1333.6</v>
      </c>
      <c r="X60" s="49">
        <f t="shared" si="7"/>
        <v>1154.9000000000001</v>
      </c>
      <c r="Y60" s="49">
        <f t="shared" si="8"/>
        <v>703</v>
      </c>
      <c r="Z60" s="44">
        <v>1.23</v>
      </c>
      <c r="AA60" s="115">
        <f t="shared" si="9"/>
        <v>1640.328</v>
      </c>
    </row>
    <row r="62" spans="1:27" ht="18.75" x14ac:dyDescent="0.3">
      <c r="B62" s="27" t="s">
        <v>120</v>
      </c>
      <c r="C62" s="123" t="s">
        <v>104</v>
      </c>
    </row>
    <row r="63" spans="1:27" ht="15.75" x14ac:dyDescent="0.25">
      <c r="B63" s="124" t="s">
        <v>121</v>
      </c>
      <c r="C63" s="124" t="s">
        <v>105</v>
      </c>
    </row>
    <row r="64" spans="1:27" ht="15.75" x14ac:dyDescent="0.25">
      <c r="B64" s="124" t="s">
        <v>122</v>
      </c>
      <c r="C64" s="124" t="s">
        <v>149</v>
      </c>
    </row>
    <row r="65" spans="2:3" ht="15.75" x14ac:dyDescent="0.25">
      <c r="B65" s="124" t="s">
        <v>200</v>
      </c>
      <c r="C65" s="124" t="s">
        <v>201</v>
      </c>
    </row>
    <row r="66" spans="2:3" ht="15.75" x14ac:dyDescent="0.25">
      <c r="B66" s="124"/>
      <c r="C66" s="124"/>
    </row>
    <row r="67" spans="2:3" s="28" customFormat="1" x14ac:dyDescent="0.25">
      <c r="B67" s="28" t="s">
        <v>123</v>
      </c>
    </row>
    <row r="68" spans="2:3" s="28" customFormat="1" x14ac:dyDescent="0.25">
      <c r="B68" s="28" t="s">
        <v>127</v>
      </c>
      <c r="C68" s="28" t="s">
        <v>133</v>
      </c>
    </row>
    <row r="69" spans="2:3" s="28" customFormat="1" x14ac:dyDescent="0.25">
      <c r="B69" s="28" t="s">
        <v>128</v>
      </c>
      <c r="C69" s="28" t="s">
        <v>124</v>
      </c>
    </row>
    <row r="70" spans="2:3" s="28" customFormat="1" x14ac:dyDescent="0.25">
      <c r="B70" s="28" t="s">
        <v>129</v>
      </c>
      <c r="C70" s="28" t="s">
        <v>125</v>
      </c>
    </row>
    <row r="71" spans="2:3" s="28" customFormat="1" x14ac:dyDescent="0.25">
      <c r="B71" s="28" t="s">
        <v>134</v>
      </c>
      <c r="C71" s="28" t="s">
        <v>126</v>
      </c>
    </row>
    <row r="72" spans="2:3" s="28" customFormat="1" x14ac:dyDescent="0.25"/>
    <row r="73" spans="2:3" s="28" customFormat="1" x14ac:dyDescent="0.25">
      <c r="B73" s="28" t="s">
        <v>130</v>
      </c>
    </row>
    <row r="75" spans="2:3" s="73" customFormat="1" ht="18.75" x14ac:dyDescent="0.3">
      <c r="B75" s="73" t="s">
        <v>131</v>
      </c>
      <c r="C75" s="73" t="s">
        <v>132</v>
      </c>
    </row>
    <row r="76" spans="2:3" s="28" customFormat="1" x14ac:dyDescent="0.25">
      <c r="B76" s="28" t="s">
        <v>203</v>
      </c>
      <c r="C76" s="28" t="s">
        <v>223</v>
      </c>
    </row>
    <row r="77" spans="2:3" s="28" customFormat="1" x14ac:dyDescent="0.25">
      <c r="B77" s="28" t="s">
        <v>204</v>
      </c>
      <c r="C77" s="28" t="s">
        <v>205</v>
      </c>
    </row>
    <row r="78" spans="2:3" s="28" customFormat="1" x14ac:dyDescent="0.25">
      <c r="B78" s="28" t="s">
        <v>206</v>
      </c>
      <c r="C78" s="28" t="s">
        <v>207</v>
      </c>
    </row>
    <row r="79" spans="2:3" s="28" customFormat="1" x14ac:dyDescent="0.25">
      <c r="C79" s="28" t="s">
        <v>224</v>
      </c>
    </row>
    <row r="80" spans="2:3" s="28" customFormat="1" x14ac:dyDescent="0.25">
      <c r="C80" s="28" t="s">
        <v>208</v>
      </c>
    </row>
    <row r="81" spans="2:3" s="28" customFormat="1" x14ac:dyDescent="0.25">
      <c r="C81" s="28" t="s">
        <v>209</v>
      </c>
    </row>
    <row r="82" spans="2:3" s="28" customFormat="1" x14ac:dyDescent="0.25">
      <c r="C82" s="28" t="s">
        <v>210</v>
      </c>
    </row>
    <row r="83" spans="2:3" s="28" customFormat="1" x14ac:dyDescent="0.25">
      <c r="C83" s="28" t="s">
        <v>211</v>
      </c>
    </row>
    <row r="84" spans="2:3" s="28" customFormat="1" x14ac:dyDescent="0.25">
      <c r="B84" s="28" t="s">
        <v>235</v>
      </c>
      <c r="C84" s="28" t="s">
        <v>236</v>
      </c>
    </row>
    <row r="85" spans="2:3" s="28" customFormat="1" x14ac:dyDescent="0.25">
      <c r="B85" s="28" t="s">
        <v>237</v>
      </c>
      <c r="C85" s="28" t="s">
        <v>238</v>
      </c>
    </row>
  </sheetData>
  <mergeCells count="19">
    <mergeCell ref="T23:W24"/>
    <mergeCell ref="T25:U25"/>
    <mergeCell ref="T26:U26"/>
    <mergeCell ref="T27:U27"/>
    <mergeCell ref="B30:B31"/>
    <mergeCell ref="C30:C31"/>
    <mergeCell ref="D30:H30"/>
    <mergeCell ref="I30:O30"/>
    <mergeCell ref="W30:AA30"/>
    <mergeCell ref="Q14:R15"/>
    <mergeCell ref="S14:S15"/>
    <mergeCell ref="Q16:S17"/>
    <mergeCell ref="C5:I5"/>
    <mergeCell ref="Q5:S6"/>
    <mergeCell ref="Q8:R9"/>
    <mergeCell ref="S8:S9"/>
    <mergeCell ref="S10:S11"/>
    <mergeCell ref="Q12:R13"/>
    <mergeCell ref="S12:S13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83"/>
  <sheetViews>
    <sheetView topLeftCell="A46" workbookViewId="0">
      <selection activeCell="D54" sqref="D54"/>
    </sheetView>
  </sheetViews>
  <sheetFormatPr defaultRowHeight="15" x14ac:dyDescent="0.25"/>
  <cols>
    <col min="1" max="1" width="25.28515625" style="28" customWidth="1"/>
    <col min="2" max="2" width="16.5703125" customWidth="1"/>
    <col min="3" max="3" width="18.85546875" customWidth="1"/>
    <col min="4" max="4" width="11.5703125" customWidth="1"/>
    <col min="5" max="5" width="11" customWidth="1"/>
    <col min="6" max="6" width="12.140625" style="28" customWidth="1"/>
    <col min="7" max="7" width="10.85546875" style="28" customWidth="1"/>
    <col min="8" max="8" width="11.5703125" style="28" customWidth="1"/>
    <col min="9" max="9" width="11.42578125" style="28" customWidth="1"/>
    <col min="10" max="10" width="11.5703125" style="28" customWidth="1"/>
    <col min="11" max="11" width="11.42578125" hidden="1" customWidth="1"/>
    <col min="12" max="12" width="11" style="28" customWidth="1"/>
    <col min="13" max="13" width="13.140625" style="28" customWidth="1"/>
    <col min="14" max="14" width="10" style="28" customWidth="1"/>
    <col min="15" max="15" width="9.140625" style="28"/>
    <col min="16" max="16" width="13.5703125" style="28" customWidth="1"/>
    <col min="17" max="17" width="9.140625" style="129"/>
  </cols>
  <sheetData>
    <row r="1" spans="1:14" customFormat="1" ht="18.75" x14ac:dyDescent="0.3">
      <c r="A1" s="28"/>
      <c r="B1" s="281" t="s">
        <v>212</v>
      </c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</row>
    <row r="2" spans="1:14" customFormat="1" ht="28.5" customHeight="1" x14ac:dyDescent="0.25">
      <c r="A2" s="282" t="s">
        <v>84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</row>
    <row r="3" spans="1:14" customFormat="1" ht="18.75" x14ac:dyDescent="0.3">
      <c r="A3" s="28"/>
      <c r="B3" s="34"/>
      <c r="C3" s="34"/>
      <c r="D3" s="34"/>
      <c r="E3" s="34"/>
      <c r="F3" s="136"/>
      <c r="G3" s="136"/>
      <c r="H3" s="136"/>
      <c r="I3" s="136"/>
      <c r="J3" s="136"/>
      <c r="K3" s="34"/>
      <c r="L3" s="136"/>
      <c r="M3" s="136"/>
      <c r="N3" s="136"/>
    </row>
    <row r="4" spans="1:14" customFormat="1" ht="18.75" x14ac:dyDescent="0.3">
      <c r="A4" s="239" t="s">
        <v>29</v>
      </c>
      <c r="B4" s="240"/>
      <c r="C4" s="241"/>
      <c r="D4" s="184" t="s">
        <v>30</v>
      </c>
      <c r="E4" s="184" t="s">
        <v>31</v>
      </c>
      <c r="F4" s="184" t="s">
        <v>87</v>
      </c>
      <c r="G4" s="205" t="s">
        <v>88</v>
      </c>
      <c r="H4" s="136"/>
      <c r="I4" s="136"/>
      <c r="J4" s="136"/>
      <c r="K4" s="187"/>
      <c r="L4" s="136"/>
      <c r="M4" s="136"/>
      <c r="N4" s="136"/>
    </row>
    <row r="5" spans="1:14" customFormat="1" ht="18.75" x14ac:dyDescent="0.3">
      <c r="A5" s="242"/>
      <c r="B5" s="243"/>
      <c r="C5" s="244"/>
      <c r="D5" s="184"/>
      <c r="E5" s="184">
        <v>0</v>
      </c>
      <c r="F5" s="184"/>
      <c r="G5" s="205">
        <v>0</v>
      </c>
      <c r="H5" s="136"/>
      <c r="I5" s="136"/>
      <c r="J5" s="136"/>
      <c r="K5" s="187"/>
      <c r="L5" s="136"/>
      <c r="M5" s="136"/>
      <c r="N5" s="136"/>
    </row>
    <row r="6" spans="1:14" customFormat="1" ht="18.75" x14ac:dyDescent="0.3">
      <c r="A6" s="44" t="s">
        <v>36</v>
      </c>
      <c r="B6" s="44"/>
      <c r="C6" s="184" t="s">
        <v>65</v>
      </c>
      <c r="D6" s="44">
        <v>15</v>
      </c>
      <c r="E6" s="44"/>
      <c r="F6" s="184">
        <v>15</v>
      </c>
      <c r="G6" s="44"/>
      <c r="H6" s="136"/>
      <c r="I6" s="136"/>
      <c r="J6" s="136"/>
      <c r="K6" s="187"/>
      <c r="L6" s="136"/>
      <c r="M6" s="136"/>
      <c r="N6" s="136"/>
    </row>
    <row r="7" spans="1:14" customFormat="1" ht="18.75" x14ac:dyDescent="0.3">
      <c r="A7" s="245" t="s">
        <v>35</v>
      </c>
      <c r="B7" s="246"/>
      <c r="C7" s="247" t="s">
        <v>85</v>
      </c>
      <c r="D7" s="184" t="s">
        <v>21</v>
      </c>
      <c r="E7" s="184" t="s">
        <v>22</v>
      </c>
      <c r="F7" s="184" t="s">
        <v>23</v>
      </c>
      <c r="G7" s="205" t="s">
        <v>24</v>
      </c>
      <c r="H7" s="136"/>
      <c r="I7" s="136"/>
      <c r="J7" s="136"/>
      <c r="K7" s="187"/>
      <c r="L7" s="136"/>
      <c r="M7" s="136"/>
      <c r="N7" s="136"/>
    </row>
    <row r="8" spans="1:14" customFormat="1" ht="19.5" thickBot="1" x14ac:dyDescent="0.35">
      <c r="A8" s="233"/>
      <c r="B8" s="238"/>
      <c r="C8" s="248"/>
      <c r="D8" s="83">
        <v>16.600000000000001</v>
      </c>
      <c r="E8" s="83">
        <v>41.7</v>
      </c>
      <c r="F8" s="83">
        <v>151</v>
      </c>
      <c r="G8" s="83">
        <v>367</v>
      </c>
      <c r="H8" s="136"/>
      <c r="I8" s="136"/>
      <c r="J8" s="136"/>
      <c r="K8" s="187"/>
      <c r="L8" s="136"/>
      <c r="M8" s="136"/>
      <c r="N8" s="136"/>
    </row>
    <row r="9" spans="1:14" customFormat="1" ht="30" x14ac:dyDescent="0.3">
      <c r="A9" s="117" t="s">
        <v>86</v>
      </c>
      <c r="B9" s="118"/>
      <c r="C9" s="249" t="s">
        <v>146</v>
      </c>
      <c r="D9" s="183" t="s">
        <v>21</v>
      </c>
      <c r="E9" s="183" t="s">
        <v>22</v>
      </c>
      <c r="F9" s="183" t="s">
        <v>23</v>
      </c>
      <c r="G9" s="203" t="s">
        <v>24</v>
      </c>
      <c r="H9" s="136"/>
      <c r="I9" s="136"/>
      <c r="J9" s="136"/>
      <c r="K9" s="187"/>
      <c r="L9" s="136"/>
      <c r="M9" s="136"/>
      <c r="N9" s="136"/>
    </row>
    <row r="10" spans="1:14" customFormat="1" ht="19.5" thickBot="1" x14ac:dyDescent="0.35">
      <c r="A10" s="80" t="s">
        <v>89</v>
      </c>
      <c r="B10" s="188">
        <v>100</v>
      </c>
      <c r="C10" s="248"/>
      <c r="D10" s="182">
        <f>ТКЗ!D12*B10</f>
        <v>40.5</v>
      </c>
      <c r="E10" s="182">
        <f>ТКЗ!E12*B10</f>
        <v>6.4</v>
      </c>
      <c r="F10" s="182">
        <f>ТКЗ!F12*B10</f>
        <v>166.5</v>
      </c>
      <c r="G10" s="202">
        <f>ТКЗ!I12*B10</f>
        <v>55.9</v>
      </c>
      <c r="H10" s="136"/>
      <c r="I10" s="136"/>
      <c r="J10" s="136"/>
      <c r="K10" s="187"/>
      <c r="L10" s="136"/>
      <c r="M10" s="136"/>
      <c r="N10" s="136"/>
    </row>
    <row r="11" spans="1:14" customFormat="1" ht="18.75" x14ac:dyDescent="0.3">
      <c r="A11" s="231" t="s">
        <v>34</v>
      </c>
      <c r="B11" s="237"/>
      <c r="C11" s="250" t="s">
        <v>147</v>
      </c>
      <c r="D11" s="81" t="s">
        <v>32</v>
      </c>
      <c r="E11" s="82" t="s">
        <v>33</v>
      </c>
      <c r="F11" s="82" t="s">
        <v>32</v>
      </c>
      <c r="G11" s="82" t="s">
        <v>33</v>
      </c>
      <c r="H11" s="136"/>
      <c r="I11" s="136"/>
      <c r="J11" s="136"/>
      <c r="K11" s="187"/>
      <c r="L11" s="136"/>
      <c r="M11" s="136"/>
      <c r="N11" s="136"/>
    </row>
    <row r="12" spans="1:14" customFormat="1" ht="19.5" thickBot="1" x14ac:dyDescent="0.35">
      <c r="A12" s="233"/>
      <c r="B12" s="238"/>
      <c r="C12" s="251"/>
      <c r="D12" s="83">
        <v>0.37</v>
      </c>
      <c r="E12" s="83">
        <v>8.4000000000000005E-2</v>
      </c>
      <c r="F12" s="83">
        <v>0.37</v>
      </c>
      <c r="G12" s="83">
        <f>E12</f>
        <v>8.4000000000000005E-2</v>
      </c>
      <c r="H12" s="136"/>
      <c r="I12" s="136"/>
      <c r="J12" s="136"/>
      <c r="K12" s="187"/>
      <c r="L12" s="136"/>
      <c r="M12" s="136"/>
      <c r="N12" s="136"/>
    </row>
    <row r="13" spans="1:14" customFormat="1" ht="18.75" x14ac:dyDescent="0.3">
      <c r="A13" s="231" t="s">
        <v>91</v>
      </c>
      <c r="B13" s="232"/>
      <c r="C13" s="235" t="s">
        <v>148</v>
      </c>
      <c r="D13" s="82" t="s">
        <v>110</v>
      </c>
      <c r="E13" s="82" t="s">
        <v>111</v>
      </c>
      <c r="F13" s="82" t="s">
        <v>112</v>
      </c>
      <c r="G13" s="82" t="s">
        <v>113</v>
      </c>
      <c r="H13" s="136"/>
      <c r="I13" s="136"/>
      <c r="J13" s="136"/>
      <c r="K13" s="187"/>
      <c r="L13" s="136"/>
      <c r="M13" s="136"/>
      <c r="N13" s="136"/>
    </row>
    <row r="14" spans="1:14" customFormat="1" ht="19.5" thickBot="1" x14ac:dyDescent="0.35">
      <c r="A14" s="233"/>
      <c r="B14" s="234"/>
      <c r="C14" s="236"/>
      <c r="D14" s="85">
        <v>0.67</v>
      </c>
      <c r="E14" s="85">
        <v>0.42</v>
      </c>
      <c r="F14" s="85">
        <f>D14</f>
        <v>0.67</v>
      </c>
      <c r="G14" s="85">
        <f>E14</f>
        <v>0.42</v>
      </c>
      <c r="H14" s="136"/>
      <c r="I14" s="136"/>
      <c r="J14" s="136"/>
      <c r="K14" s="187"/>
      <c r="L14" s="136"/>
      <c r="M14" s="136"/>
      <c r="N14" s="136"/>
    </row>
    <row r="15" spans="1:14" customFormat="1" ht="18.75" x14ac:dyDescent="0.3">
      <c r="A15" s="231" t="s">
        <v>90</v>
      </c>
      <c r="B15" s="232"/>
      <c r="C15" s="237"/>
      <c r="D15" s="87" t="s">
        <v>100</v>
      </c>
      <c r="E15" s="87" t="s">
        <v>102</v>
      </c>
      <c r="F15" s="87" t="s">
        <v>101</v>
      </c>
      <c r="G15" s="87" t="s">
        <v>102</v>
      </c>
      <c r="H15" s="136"/>
      <c r="I15" s="136"/>
      <c r="J15" s="136"/>
      <c r="K15" s="187"/>
      <c r="L15" s="136"/>
      <c r="M15" s="136"/>
      <c r="N15" s="136"/>
    </row>
    <row r="16" spans="1:14" customFormat="1" ht="19.5" thickBot="1" x14ac:dyDescent="0.35">
      <c r="A16" s="233"/>
      <c r="B16" s="234"/>
      <c r="C16" s="238"/>
      <c r="D16" s="85">
        <v>2.2400000000000002</v>
      </c>
      <c r="E16" s="85"/>
      <c r="F16" s="85">
        <f>D16</f>
        <v>2.2400000000000002</v>
      </c>
      <c r="G16" s="85"/>
      <c r="H16" s="136"/>
      <c r="I16" s="136"/>
      <c r="J16" s="136"/>
      <c r="K16" s="187"/>
      <c r="L16" s="136"/>
      <c r="M16" s="136"/>
      <c r="N16" s="136"/>
    </row>
    <row r="17" spans="1:17" ht="18.75" x14ac:dyDescent="0.3">
      <c r="A17" s="174" t="s">
        <v>95</v>
      </c>
      <c r="B17" s="185"/>
      <c r="C17" s="175"/>
      <c r="D17" s="87" t="s">
        <v>98</v>
      </c>
      <c r="E17" s="87" t="s">
        <v>99</v>
      </c>
      <c r="F17" s="87" t="s">
        <v>96</v>
      </c>
      <c r="G17" s="87" t="s">
        <v>97</v>
      </c>
      <c r="H17" s="136"/>
      <c r="I17" s="136"/>
      <c r="J17" s="136"/>
      <c r="K17" s="187"/>
      <c r="L17" s="136"/>
      <c r="M17" s="136"/>
      <c r="N17" s="136"/>
    </row>
    <row r="18" spans="1:17" ht="19.5" thickBot="1" x14ac:dyDescent="0.35">
      <c r="A18" s="176" t="s">
        <v>89</v>
      </c>
      <c r="B18" s="186">
        <v>5</v>
      </c>
      <c r="C18" s="177"/>
      <c r="D18" s="85">
        <f>ТКЗ!D26*$B$18</f>
        <v>0.1</v>
      </c>
      <c r="E18" s="85">
        <f>ТКЗ!E26*$B$18</f>
        <v>0.1</v>
      </c>
      <c r="F18" s="85">
        <f>ТКЗ!F26*$B$18</f>
        <v>0.35</v>
      </c>
      <c r="G18" s="85">
        <f>B18*ТКЗ!I26</f>
        <v>0.23</v>
      </c>
      <c r="H18" s="136"/>
      <c r="I18" s="136"/>
      <c r="J18" s="136"/>
      <c r="K18" s="187"/>
      <c r="L18" s="136"/>
      <c r="M18" s="136"/>
      <c r="N18" s="136"/>
    </row>
    <row r="19" spans="1:17" ht="19.5" thickBot="1" x14ac:dyDescent="0.35">
      <c r="A19" s="178" t="s">
        <v>150</v>
      </c>
      <c r="B19" s="179" t="s">
        <v>151</v>
      </c>
      <c r="C19" s="180" t="s">
        <v>152</v>
      </c>
      <c r="D19" s="181">
        <v>0.2</v>
      </c>
      <c r="E19" s="181"/>
      <c r="F19" s="181">
        <v>0.2</v>
      </c>
      <c r="G19" s="181"/>
      <c r="H19" s="136"/>
      <c r="I19" s="136"/>
      <c r="J19" s="136"/>
      <c r="K19" s="187"/>
      <c r="L19" s="136"/>
      <c r="M19" s="136"/>
      <c r="N19" s="136"/>
    </row>
    <row r="20" spans="1:17" ht="18.75" x14ac:dyDescent="0.3">
      <c r="A20" s="120" t="s">
        <v>60</v>
      </c>
      <c r="B20" s="121"/>
      <c r="C20" s="122"/>
      <c r="D20" s="92">
        <f>SUM(D4:D18)</f>
        <v>75.48</v>
      </c>
      <c r="E20" s="92">
        <f>SUM(E4:E18)</f>
        <v>48.704000000000001</v>
      </c>
      <c r="F20" s="92">
        <f>SUM(F4:F18)</f>
        <v>336.13</v>
      </c>
      <c r="G20" s="92">
        <f>SUM(G4:G18)</f>
        <v>423.63400000000001</v>
      </c>
      <c r="H20" s="136"/>
      <c r="I20" s="136"/>
      <c r="J20" s="136"/>
      <c r="K20" s="187"/>
      <c r="L20" s="136"/>
      <c r="M20" s="136"/>
      <c r="N20" s="136"/>
    </row>
    <row r="21" spans="1:17" ht="18.75" x14ac:dyDescent="0.3">
      <c r="B21" s="187"/>
      <c r="C21" s="187"/>
      <c r="D21" s="187"/>
      <c r="E21" s="187"/>
      <c r="F21" s="136"/>
      <c r="G21" s="136"/>
      <c r="H21" s="136"/>
      <c r="I21" s="136"/>
      <c r="J21" s="136"/>
      <c r="K21" s="187"/>
      <c r="L21" s="136"/>
      <c r="M21" s="136"/>
      <c r="N21" s="136"/>
    </row>
    <row r="22" spans="1:17" x14ac:dyDescent="0.25">
      <c r="A22" s="226" t="s">
        <v>55</v>
      </c>
      <c r="B22" s="64"/>
      <c r="C22" s="64"/>
      <c r="D22" s="64"/>
      <c r="E22" s="64"/>
      <c r="F22" s="142"/>
      <c r="G22" s="141" t="s">
        <v>48</v>
      </c>
      <c r="H22" s="137"/>
      <c r="I22" s="137"/>
      <c r="J22" s="137"/>
      <c r="L22" s="137"/>
      <c r="M22" s="137"/>
      <c r="N22" s="145"/>
    </row>
    <row r="23" spans="1:17" ht="56.25" customHeight="1" x14ac:dyDescent="0.25">
      <c r="A23" s="227" t="s">
        <v>74</v>
      </c>
      <c r="B23" s="30" t="s">
        <v>57</v>
      </c>
      <c r="C23" s="63" t="s">
        <v>58</v>
      </c>
      <c r="D23" s="64"/>
      <c r="E23" s="64"/>
      <c r="F23" s="142"/>
      <c r="G23" s="74" t="s">
        <v>37</v>
      </c>
      <c r="H23" s="74" t="s">
        <v>38</v>
      </c>
      <c r="I23" s="74" t="s">
        <v>39</v>
      </c>
      <c r="J23" s="74" t="s">
        <v>43</v>
      </c>
      <c r="L23" s="74" t="s">
        <v>44</v>
      </c>
      <c r="M23" s="74" t="s">
        <v>45</v>
      </c>
      <c r="N23" s="146" t="s">
        <v>40</v>
      </c>
    </row>
    <row r="24" spans="1:17" x14ac:dyDescent="0.25">
      <c r="A24" s="227" t="s">
        <v>217</v>
      </c>
      <c r="B24" s="30"/>
      <c r="C24" s="63"/>
      <c r="D24" s="64"/>
      <c r="E24" s="64"/>
      <c r="F24" s="142"/>
      <c r="G24" s="138">
        <f>SUM(D6:D8)</f>
        <v>31.6</v>
      </c>
      <c r="H24" s="138">
        <f>SUM(E6:E8)</f>
        <v>41.7</v>
      </c>
      <c r="I24" s="59">
        <f>SQRT((G24*G24+H24*H24))</f>
        <v>52.32</v>
      </c>
      <c r="J24" s="143">
        <f>SUM(F6:F8)</f>
        <v>166</v>
      </c>
      <c r="L24" s="143">
        <f>SUM(G6:G8)</f>
        <v>367</v>
      </c>
      <c r="M24" s="47">
        <f>SQRT((POWER((2*G24+J24),2)+POWER((2*H24+L24),2)))</f>
        <v>505.36399999999998</v>
      </c>
      <c r="N24" s="61">
        <f>400*1000/(1.732*I24)</f>
        <v>4414.1000000000004</v>
      </c>
    </row>
    <row r="25" spans="1:17" ht="15" customHeight="1" x14ac:dyDescent="0.25">
      <c r="A25" s="227" t="s">
        <v>73</v>
      </c>
      <c r="B25" s="114"/>
      <c r="C25" s="113"/>
      <c r="D25" s="113"/>
      <c r="E25" s="113"/>
      <c r="F25" s="130"/>
      <c r="G25" s="138">
        <f>D20</f>
        <v>75.48</v>
      </c>
      <c r="H25" s="138">
        <f>E20</f>
        <v>48.704000000000001</v>
      </c>
      <c r="I25" s="59">
        <f>SQRT((G25*G25+H25*H25))</f>
        <v>89.83</v>
      </c>
      <c r="J25" s="143">
        <f>F20</f>
        <v>336.13</v>
      </c>
      <c r="L25" s="143">
        <f>G20</f>
        <v>423.63400000000001</v>
      </c>
      <c r="M25" s="47">
        <f>SQRT((POWER((2*G25+J25),2)+POWER((2*H25+L25),2)))</f>
        <v>713.26099999999997</v>
      </c>
      <c r="N25" s="61">
        <f>400*1000/(1.732*I25)</f>
        <v>2570.9</v>
      </c>
    </row>
    <row r="26" spans="1:17" s="28" customFormat="1" ht="15" customHeight="1" x14ac:dyDescent="0.25">
      <c r="A26" s="228" t="s">
        <v>213</v>
      </c>
      <c r="B26" s="279" t="s">
        <v>140</v>
      </c>
      <c r="C26" s="113" t="s">
        <v>32</v>
      </c>
      <c r="D26" s="113" t="s">
        <v>33</v>
      </c>
      <c r="E26" s="113" t="s">
        <v>32</v>
      </c>
      <c r="F26" s="113" t="s">
        <v>33</v>
      </c>
      <c r="G26" s="133"/>
      <c r="H26" s="134"/>
      <c r="I26" s="134"/>
      <c r="J26" s="134"/>
      <c r="L26" s="134"/>
      <c r="M26" s="134"/>
      <c r="N26" s="135"/>
      <c r="Q26" s="129"/>
    </row>
    <row r="27" spans="1:17" s="28" customFormat="1" ht="15" customHeight="1" x14ac:dyDescent="0.25">
      <c r="A27" s="229"/>
      <c r="B27" s="279"/>
      <c r="C27" s="113">
        <v>12</v>
      </c>
      <c r="D27" s="113">
        <v>17</v>
      </c>
      <c r="E27" s="113">
        <v>12</v>
      </c>
      <c r="F27" s="113">
        <v>17</v>
      </c>
      <c r="G27" s="133">
        <f>$G$25+C27</f>
        <v>87.48</v>
      </c>
      <c r="H27" s="133">
        <f>$H$25+D27</f>
        <v>65.703999999999994</v>
      </c>
      <c r="I27" s="134">
        <f t="shared" ref="I27" si="0">SQRT((G27*G27+H27*H27))</f>
        <v>109.40600000000001</v>
      </c>
      <c r="J27" s="134">
        <f>$J$25+E27</f>
        <v>348.13</v>
      </c>
      <c r="L27" s="134">
        <f>$L$25+F27</f>
        <v>440.63400000000001</v>
      </c>
      <c r="M27" s="134">
        <f>SQRT((POWER((2*G27+J27),2)+POWER((2*H27+L27),2)))</f>
        <v>775.149</v>
      </c>
      <c r="N27" s="135">
        <f>400*1000/(1.732*I27)</f>
        <v>2110.9</v>
      </c>
      <c r="Q27" s="129"/>
    </row>
    <row r="28" spans="1:17" s="28" customFormat="1" ht="15" customHeight="1" x14ac:dyDescent="0.25">
      <c r="A28" s="228" t="s">
        <v>213</v>
      </c>
      <c r="B28" s="279" t="s">
        <v>135</v>
      </c>
      <c r="C28" s="113" t="s">
        <v>32</v>
      </c>
      <c r="D28" s="113" t="s">
        <v>33</v>
      </c>
      <c r="E28" s="113" t="s">
        <v>32</v>
      </c>
      <c r="F28" s="113" t="s">
        <v>33</v>
      </c>
      <c r="G28" s="133"/>
      <c r="H28" s="133"/>
      <c r="I28" s="134"/>
      <c r="J28" s="134"/>
      <c r="L28" s="134"/>
      <c r="M28" s="134"/>
      <c r="N28" s="135"/>
      <c r="Q28" s="129"/>
    </row>
    <row r="29" spans="1:17" s="28" customFormat="1" ht="15" customHeight="1" x14ac:dyDescent="0.25">
      <c r="A29" s="229"/>
      <c r="B29" s="279"/>
      <c r="C29" s="113">
        <v>6.8</v>
      </c>
      <c r="D29" s="113">
        <v>2.7</v>
      </c>
      <c r="E29" s="113">
        <v>6.8</v>
      </c>
      <c r="F29" s="113">
        <v>2.7</v>
      </c>
      <c r="G29" s="133">
        <f>$G$25+C29</f>
        <v>82.28</v>
      </c>
      <c r="H29" s="133">
        <f>$H$25+D29</f>
        <v>51.404000000000003</v>
      </c>
      <c r="I29" s="134">
        <f t="shared" ref="I29" si="1">SQRT((G29*G29+H29*H29))</f>
        <v>97.016999999999996</v>
      </c>
      <c r="J29" s="134">
        <f>$J$25+E29</f>
        <v>342.93</v>
      </c>
      <c r="L29" s="134">
        <f>$L$25+F29</f>
        <v>426.334</v>
      </c>
      <c r="M29" s="134">
        <f>SQRT((POWER((2*G29+J29),2)+POWER((2*H29+L29),2)))</f>
        <v>733.16899999999998</v>
      </c>
      <c r="N29" s="135">
        <f>400*1000/(1.732*I29)</f>
        <v>2380.5</v>
      </c>
      <c r="Q29" s="129"/>
    </row>
    <row r="30" spans="1:17" s="28" customFormat="1" ht="15" customHeight="1" x14ac:dyDescent="0.25">
      <c r="A30" s="228" t="s">
        <v>213</v>
      </c>
      <c r="B30" s="279" t="s">
        <v>53</v>
      </c>
      <c r="C30" s="113" t="s">
        <v>32</v>
      </c>
      <c r="D30" s="113" t="s">
        <v>33</v>
      </c>
      <c r="E30" s="113" t="s">
        <v>32</v>
      </c>
      <c r="F30" s="113" t="s">
        <v>33</v>
      </c>
      <c r="G30" s="133"/>
      <c r="H30" s="133"/>
      <c r="I30" s="134"/>
      <c r="J30" s="134"/>
      <c r="L30" s="134"/>
      <c r="M30" s="134"/>
      <c r="N30" s="135"/>
      <c r="Q30" s="129"/>
    </row>
    <row r="31" spans="1:17" s="28" customFormat="1" ht="15" customHeight="1" x14ac:dyDescent="0.25">
      <c r="A31" s="229"/>
      <c r="B31" s="279"/>
      <c r="C31" s="113">
        <v>10</v>
      </c>
      <c r="D31" s="113">
        <v>10</v>
      </c>
      <c r="E31" s="113">
        <v>10</v>
      </c>
      <c r="F31" s="113">
        <v>10</v>
      </c>
      <c r="G31" s="133">
        <f>$G$25+C31</f>
        <v>85.48</v>
      </c>
      <c r="H31" s="133">
        <f>$H$25+D31</f>
        <v>58.704000000000001</v>
      </c>
      <c r="I31" s="134">
        <f t="shared" ref="I31" si="2">SQRT((G31*G31+H31*H31))</f>
        <v>103.697</v>
      </c>
      <c r="J31" s="134">
        <f>$J$25+E31</f>
        <v>346.13</v>
      </c>
      <c r="L31" s="134">
        <f>$L$25+F31</f>
        <v>433.63400000000001</v>
      </c>
      <c r="M31" s="134">
        <f>SQRT((POWER((2*G31+J31),2)+POWER((2*H31+L31),2)))</f>
        <v>755.66499999999996</v>
      </c>
      <c r="N31" s="135">
        <f>400*1000/(1.732*I31)</f>
        <v>2227.1</v>
      </c>
      <c r="Q31" s="129"/>
    </row>
    <row r="32" spans="1:17" s="28" customFormat="1" ht="15" customHeight="1" x14ac:dyDescent="0.25">
      <c r="A32" s="228" t="s">
        <v>213</v>
      </c>
      <c r="B32" s="279" t="s">
        <v>214</v>
      </c>
      <c r="C32" s="113" t="s">
        <v>32</v>
      </c>
      <c r="D32" s="113" t="s">
        <v>33</v>
      </c>
      <c r="E32" s="113" t="s">
        <v>32</v>
      </c>
      <c r="F32" s="113" t="s">
        <v>33</v>
      </c>
      <c r="G32" s="133"/>
      <c r="H32" s="133"/>
      <c r="I32" s="134"/>
      <c r="J32" s="134"/>
      <c r="L32" s="134"/>
      <c r="M32" s="134"/>
      <c r="N32" s="135"/>
      <c r="Q32" s="129"/>
    </row>
    <row r="33" spans="1:17" s="28" customFormat="1" ht="15" customHeight="1" x14ac:dyDescent="0.25">
      <c r="A33" s="229"/>
      <c r="B33" s="279"/>
      <c r="C33" s="113">
        <v>3.35</v>
      </c>
      <c r="D33" s="113">
        <v>1.3</v>
      </c>
      <c r="E33" s="113">
        <v>3.35</v>
      </c>
      <c r="F33" s="113">
        <v>1.3</v>
      </c>
      <c r="G33" s="133">
        <f>$G$25+C33</f>
        <v>78.83</v>
      </c>
      <c r="H33" s="133">
        <f>$H$25+D33</f>
        <v>50.003999999999998</v>
      </c>
      <c r="I33" s="134">
        <f t="shared" ref="I33" si="3">SQRT((G33*G33+H33*H33))</f>
        <v>93.352000000000004</v>
      </c>
      <c r="J33" s="134">
        <f>$J$25+E33</f>
        <v>339.48</v>
      </c>
      <c r="L33" s="134">
        <f>$L$25+F33</f>
        <v>424.93400000000003</v>
      </c>
      <c r="M33" s="134">
        <f>SQRT((POWER((2*G33+J33),2)+POWER((2*H33+L33),2)))</f>
        <v>722.98800000000006</v>
      </c>
      <c r="N33" s="135">
        <f>400*1000/(1.732*I33)</f>
        <v>2473.9</v>
      </c>
      <c r="Q33" s="129"/>
    </row>
    <row r="34" spans="1:17" s="28" customFormat="1" ht="15" customHeight="1" x14ac:dyDescent="0.25">
      <c r="A34" s="228" t="s">
        <v>213</v>
      </c>
      <c r="B34" s="279" t="s">
        <v>54</v>
      </c>
      <c r="C34" s="113" t="s">
        <v>32</v>
      </c>
      <c r="D34" s="113" t="s">
        <v>33</v>
      </c>
      <c r="E34" s="113" t="s">
        <v>32</v>
      </c>
      <c r="F34" s="113" t="s">
        <v>33</v>
      </c>
      <c r="G34" s="133"/>
      <c r="H34" s="133"/>
      <c r="I34" s="134"/>
      <c r="J34" s="134"/>
      <c r="L34" s="134"/>
      <c r="M34" s="134"/>
      <c r="N34" s="135"/>
      <c r="Q34" s="129"/>
    </row>
    <row r="35" spans="1:17" s="28" customFormat="1" ht="15" customHeight="1" x14ac:dyDescent="0.25">
      <c r="A35" s="229"/>
      <c r="B35" s="279"/>
      <c r="C35" s="113">
        <v>13</v>
      </c>
      <c r="D35" s="113">
        <v>18</v>
      </c>
      <c r="E35" s="113">
        <v>13</v>
      </c>
      <c r="F35" s="113">
        <v>18</v>
      </c>
      <c r="G35" s="133">
        <f>$G$25+C35</f>
        <v>88.48</v>
      </c>
      <c r="H35" s="133">
        <f>$H$25+D35</f>
        <v>66.703999999999994</v>
      </c>
      <c r="I35" s="134">
        <f t="shared" ref="I35" si="4">SQRT((G35*G35+H35*H35))</f>
        <v>110.807</v>
      </c>
      <c r="J35" s="134">
        <f>$J$25+E35</f>
        <v>349.13</v>
      </c>
      <c r="L35" s="134">
        <f>$L$25+F35</f>
        <v>441.63400000000001</v>
      </c>
      <c r="M35" s="134">
        <f>SQRT((POWER((2*G35+J35),2)+POWER((2*H35+L35),2)))</f>
        <v>779.38699999999994</v>
      </c>
      <c r="N35" s="135">
        <f>400*1000/(1.732*I35)</f>
        <v>2084.1999999999998</v>
      </c>
      <c r="Q35" s="129"/>
    </row>
    <row r="36" spans="1:17" s="28" customFormat="1" ht="15" customHeight="1" x14ac:dyDescent="0.25">
      <c r="A36" s="228" t="s">
        <v>213</v>
      </c>
      <c r="B36" s="279" t="s">
        <v>137</v>
      </c>
      <c r="C36" s="113" t="s">
        <v>32</v>
      </c>
      <c r="D36" s="113" t="s">
        <v>33</v>
      </c>
      <c r="E36" s="113" t="s">
        <v>32</v>
      </c>
      <c r="F36" s="113" t="s">
        <v>33</v>
      </c>
      <c r="G36" s="133"/>
      <c r="H36" s="133"/>
      <c r="I36" s="134"/>
      <c r="J36" s="134"/>
      <c r="L36" s="134"/>
      <c r="M36" s="134"/>
      <c r="N36" s="135"/>
      <c r="Q36" s="129"/>
    </row>
    <row r="37" spans="1:17" s="28" customFormat="1" ht="15" customHeight="1" x14ac:dyDescent="0.25">
      <c r="A37" s="229"/>
      <c r="B37" s="279"/>
      <c r="C37" s="113">
        <v>3.35</v>
      </c>
      <c r="D37" s="113">
        <v>1.3</v>
      </c>
      <c r="E37" s="113">
        <v>3.35</v>
      </c>
      <c r="F37" s="113">
        <v>1.3</v>
      </c>
      <c r="G37" s="133">
        <f>$G$25+C37</f>
        <v>78.83</v>
      </c>
      <c r="H37" s="133">
        <f>$H$25+D37</f>
        <v>50.003999999999998</v>
      </c>
      <c r="I37" s="134">
        <f t="shared" ref="I37" si="5">SQRT((G37*G37+H37*H37))</f>
        <v>93.352000000000004</v>
      </c>
      <c r="J37" s="134">
        <f>$J$25+E37</f>
        <v>339.48</v>
      </c>
      <c r="L37" s="134">
        <f>$L$25+F37</f>
        <v>424.93400000000003</v>
      </c>
      <c r="M37" s="134">
        <f>SQRT((POWER((2*G37+J37),2)+POWER((2*H37+L37),2)))</f>
        <v>722.98800000000006</v>
      </c>
      <c r="N37" s="135">
        <f>400*1000/(1.732*I37)</f>
        <v>2473.9</v>
      </c>
      <c r="Q37" s="129"/>
    </row>
    <row r="38" spans="1:17" s="28" customFormat="1" ht="15" customHeight="1" x14ac:dyDescent="0.25">
      <c r="A38" s="228" t="s">
        <v>213</v>
      </c>
      <c r="B38" s="279" t="s">
        <v>136</v>
      </c>
      <c r="C38" s="113" t="s">
        <v>32</v>
      </c>
      <c r="D38" s="113" t="s">
        <v>33</v>
      </c>
      <c r="E38" s="113" t="s">
        <v>32</v>
      </c>
      <c r="F38" s="113" t="s">
        <v>33</v>
      </c>
      <c r="G38" s="133"/>
      <c r="H38" s="133"/>
      <c r="I38" s="134"/>
      <c r="J38" s="134"/>
      <c r="L38" s="134"/>
      <c r="M38" s="134"/>
      <c r="N38" s="135"/>
      <c r="Q38" s="129"/>
    </row>
    <row r="39" spans="1:17" s="28" customFormat="1" ht="15" customHeight="1" x14ac:dyDescent="0.25">
      <c r="A39" s="229"/>
      <c r="B39" s="279"/>
      <c r="C39" s="113">
        <v>6.8</v>
      </c>
      <c r="D39" s="113">
        <v>2.7</v>
      </c>
      <c r="E39" s="113">
        <v>6.8</v>
      </c>
      <c r="F39" s="113">
        <v>2.7</v>
      </c>
      <c r="G39" s="133">
        <f>$G$25+C39</f>
        <v>82.28</v>
      </c>
      <c r="H39" s="133">
        <f>$H$25+D39</f>
        <v>51.404000000000003</v>
      </c>
      <c r="I39" s="134">
        <f t="shared" ref="I39" si="6">SQRT((G39*G39+H39*H39))</f>
        <v>97.016999999999996</v>
      </c>
      <c r="J39" s="134">
        <f>$J$25+E39</f>
        <v>342.93</v>
      </c>
      <c r="L39" s="134">
        <f>$L$25+F39</f>
        <v>426.334</v>
      </c>
      <c r="M39" s="134">
        <f>SQRT((POWER((2*G39+J39),2)+POWER((2*H39+L39),2)))</f>
        <v>733.16899999999998</v>
      </c>
      <c r="N39" s="135">
        <f>400*1000/(1.732*I39)</f>
        <v>2380.5</v>
      </c>
      <c r="Q39" s="129"/>
    </row>
    <row r="40" spans="1:17" ht="15" customHeight="1" x14ac:dyDescent="0.25">
      <c r="A40" s="201"/>
      <c r="B40" s="125"/>
      <c r="C40" s="36"/>
      <c r="D40" s="36"/>
      <c r="E40" s="36"/>
      <c r="F40" s="131"/>
      <c r="G40" s="139"/>
      <c r="H40" s="139"/>
      <c r="I40" s="139"/>
      <c r="J40" s="139"/>
      <c r="L40" s="139"/>
      <c r="M40" s="139"/>
      <c r="N40" s="147"/>
    </row>
    <row r="41" spans="1:17" ht="15" customHeight="1" x14ac:dyDescent="0.25">
      <c r="A41" s="201"/>
      <c r="B41" s="125"/>
      <c r="C41" s="36"/>
      <c r="D41" s="36"/>
      <c r="E41" s="36"/>
      <c r="F41" s="131"/>
      <c r="G41" s="139"/>
      <c r="H41" s="139"/>
      <c r="I41" s="139"/>
      <c r="J41" s="139"/>
      <c r="K41" s="26"/>
      <c r="L41" s="139"/>
      <c r="M41" s="147"/>
    </row>
    <row r="42" spans="1:17" x14ac:dyDescent="0.25">
      <c r="A42" s="28" t="s">
        <v>50</v>
      </c>
    </row>
    <row r="43" spans="1:17" ht="15.75" x14ac:dyDescent="0.25">
      <c r="A43" s="1" t="s">
        <v>0</v>
      </c>
      <c r="B43" s="2"/>
      <c r="C43" s="2"/>
      <c r="D43" s="2"/>
      <c r="F43" s="129"/>
      <c r="G43" s="129"/>
    </row>
    <row r="44" spans="1:17" x14ac:dyDescent="0.25">
      <c r="C44" t="s">
        <v>17</v>
      </c>
      <c r="N44" s="148"/>
    </row>
    <row r="45" spans="1:17" x14ac:dyDescent="0.25">
      <c r="N45" s="148"/>
    </row>
    <row r="46" spans="1:17" ht="70.5" customHeight="1" x14ac:dyDescent="0.25">
      <c r="A46" s="44" t="s">
        <v>56</v>
      </c>
      <c r="B46" s="33" t="s">
        <v>79</v>
      </c>
      <c r="C46" s="66" t="s">
        <v>2</v>
      </c>
      <c r="D46" s="66" t="s">
        <v>3</v>
      </c>
      <c r="E46" s="66" t="s">
        <v>75</v>
      </c>
      <c r="F46" s="140" t="s">
        <v>6</v>
      </c>
      <c r="G46" s="140" t="s">
        <v>7</v>
      </c>
      <c r="H46" s="140" t="s">
        <v>138</v>
      </c>
      <c r="I46" s="140" t="s">
        <v>139</v>
      </c>
      <c r="J46" s="140" t="s">
        <v>10</v>
      </c>
      <c r="K46" s="66" t="s">
        <v>11</v>
      </c>
      <c r="L46" s="140" t="s">
        <v>12</v>
      </c>
      <c r="M46" s="140" t="s">
        <v>76</v>
      </c>
      <c r="N46" s="140" t="s">
        <v>77</v>
      </c>
      <c r="O46" s="140" t="s">
        <v>15</v>
      </c>
      <c r="P46" s="140" t="s">
        <v>78</v>
      </c>
      <c r="Q46" s="149"/>
    </row>
    <row r="47" spans="1:17" x14ac:dyDescent="0.25">
      <c r="A47" s="215" t="s">
        <v>154</v>
      </c>
      <c r="B47" s="31" t="s">
        <v>156</v>
      </c>
      <c r="C47" s="113">
        <v>0.4</v>
      </c>
      <c r="D47" s="113" t="s">
        <v>4</v>
      </c>
      <c r="E47" s="193">
        <v>35</v>
      </c>
      <c r="F47" s="193">
        <v>0.7</v>
      </c>
      <c r="G47" s="31">
        <v>90</v>
      </c>
      <c r="H47" s="205">
        <v>25</v>
      </c>
      <c r="I47" s="205">
        <v>70</v>
      </c>
      <c r="J47" s="109">
        <f>N31/1000</f>
        <v>2.2269999999999999</v>
      </c>
      <c r="K47" s="65">
        <v>0</v>
      </c>
      <c r="L47" s="190">
        <v>0.28999999999999998</v>
      </c>
      <c r="M47" s="150">
        <f>H47+(I47-25)*((F47/G47)^2)</f>
        <v>25.002700000000001</v>
      </c>
      <c r="N47" s="150">
        <f>J47^2*(L47+IF(C47=0.4,0.02,0.1))+(0.3*J47*K47+0.1*K47^2)*L47</f>
        <v>1.5375000000000001</v>
      </c>
      <c r="O47" s="150">
        <f>(IF(D47="а",45.65,19.58)*N47)/E47^2</f>
        <v>5.7299999999999997E-2</v>
      </c>
      <c r="P47" s="151">
        <f>M47*EXP(O47)+228*(EXP(O47)-1)</f>
        <v>39.9</v>
      </c>
      <c r="Q47" s="152" t="s">
        <v>20</v>
      </c>
    </row>
    <row r="48" spans="1:17" x14ac:dyDescent="0.25">
      <c r="A48" s="215" t="s">
        <v>158</v>
      </c>
      <c r="B48" s="31" t="s">
        <v>159</v>
      </c>
      <c r="C48" s="113">
        <v>0.4</v>
      </c>
      <c r="D48" s="113" t="s">
        <v>4</v>
      </c>
      <c r="E48" s="193">
        <v>10</v>
      </c>
      <c r="F48" s="193">
        <v>8</v>
      </c>
      <c r="G48" s="31">
        <v>47</v>
      </c>
      <c r="H48" s="205">
        <v>25</v>
      </c>
      <c r="I48" s="205">
        <v>70</v>
      </c>
      <c r="J48" s="109">
        <f>N35/1000</f>
        <v>2.0840000000000001</v>
      </c>
      <c r="K48" s="65">
        <v>0</v>
      </c>
      <c r="L48" s="190">
        <v>0.28999999999999998</v>
      </c>
      <c r="M48" s="150">
        <f>H48+(I48-25)*((F48/G48)^2)</f>
        <v>26.303799999999999</v>
      </c>
      <c r="N48" s="150">
        <f>J48^2*(L48+IF(C48=0.4,0.02,0.1))+(0.3*J48*K48+0.1*K48^2)*L48</f>
        <v>1.3463000000000001</v>
      </c>
      <c r="O48" s="150">
        <f>(IF(D48="а",45.65,19.58)*N48)/E48^2</f>
        <v>0.61460000000000004</v>
      </c>
      <c r="P48" s="151">
        <f>M48*EXP(O48)+228*(EXP(O48)-1)</f>
        <v>242.2</v>
      </c>
      <c r="Q48" s="152" t="s">
        <v>219</v>
      </c>
    </row>
    <row r="49" spans="1:17" ht="30" customHeight="1" x14ac:dyDescent="0.25">
      <c r="A49" s="216" t="s">
        <v>161</v>
      </c>
      <c r="B49" s="31" t="s">
        <v>159</v>
      </c>
      <c r="C49" s="113">
        <v>0.4</v>
      </c>
      <c r="D49" s="113" t="s">
        <v>4</v>
      </c>
      <c r="E49" s="193">
        <v>10</v>
      </c>
      <c r="F49" s="193">
        <v>25.5</v>
      </c>
      <c r="G49" s="31">
        <v>47</v>
      </c>
      <c r="H49" s="205">
        <v>25</v>
      </c>
      <c r="I49" s="205">
        <v>70</v>
      </c>
      <c r="J49" s="109">
        <f>N31/1000</f>
        <v>2.2269999999999999</v>
      </c>
      <c r="K49" s="65">
        <v>0</v>
      </c>
      <c r="L49" s="190">
        <v>0.28999999999999998</v>
      </c>
      <c r="M49" s="150">
        <f>H49+(I49-25)*((F49/G49)^2)</f>
        <v>38.246400000000001</v>
      </c>
      <c r="N49" s="150">
        <f>J49^2*(L49+IF(C49=0.4,0.02,0.1))+(0.3*J49*K49+0.1*K49^2)*L49</f>
        <v>1.5375000000000001</v>
      </c>
      <c r="O49" s="150">
        <f>(IF(D49="а",45.65,19.58)*N49)/E49^2</f>
        <v>0.70189999999999997</v>
      </c>
      <c r="P49" s="151">
        <f>M49*EXP(O49)+228*(EXP(O49)-1)</f>
        <v>309.2</v>
      </c>
      <c r="Q49" s="155" t="s">
        <v>218</v>
      </c>
    </row>
    <row r="50" spans="1:17" x14ac:dyDescent="0.25">
      <c r="A50" s="105" t="s">
        <v>163</v>
      </c>
      <c r="B50" s="31" t="s">
        <v>164</v>
      </c>
      <c r="C50" s="113">
        <v>0.4</v>
      </c>
      <c r="D50" s="113" t="s">
        <v>4</v>
      </c>
      <c r="E50" s="193">
        <v>4</v>
      </c>
      <c r="F50" s="193">
        <v>0.35</v>
      </c>
      <c r="G50" s="31">
        <v>34</v>
      </c>
      <c r="H50" s="205">
        <v>25</v>
      </c>
      <c r="I50" s="205">
        <v>70</v>
      </c>
      <c r="J50" s="109">
        <f>N35/1000</f>
        <v>2.0840000000000001</v>
      </c>
      <c r="K50" s="65"/>
      <c r="L50" s="190">
        <v>0.28999999999999998</v>
      </c>
      <c r="M50" s="150">
        <f t="shared" ref="M50" si="7">H50+(I50-25)*((F50/G50)^2)</f>
        <v>25.004799999999999</v>
      </c>
      <c r="N50" s="150">
        <f t="shared" ref="N50" si="8">J50^2*(L50+IF(C50=0.4,0.02,0.1))+(0.3*J50*K50+0.1*K50^2)*L50</f>
        <v>1.3463000000000001</v>
      </c>
      <c r="O50" s="150">
        <f t="shared" ref="O50" si="9">(IF(D50="а",45.65,19.58)*N50)/E50^2</f>
        <v>3.8412000000000002</v>
      </c>
      <c r="P50" s="151">
        <f t="shared" ref="P50" si="10">M50*EXP(O50)+228*(EXP(O50)-1)</f>
        <v>11557.3</v>
      </c>
      <c r="Q50" s="155" t="s">
        <v>49</v>
      </c>
    </row>
    <row r="51" spans="1:17" x14ac:dyDescent="0.25">
      <c r="A51" s="105" t="s">
        <v>165</v>
      </c>
      <c r="B51" s="31" t="s">
        <v>166</v>
      </c>
      <c r="C51" s="113">
        <v>0.4</v>
      </c>
      <c r="D51" s="113" t="s">
        <v>4</v>
      </c>
      <c r="E51" s="193">
        <v>16</v>
      </c>
      <c r="F51" s="193">
        <v>31.8</v>
      </c>
      <c r="G51" s="31">
        <v>55</v>
      </c>
      <c r="H51" s="205">
        <v>25</v>
      </c>
      <c r="I51" s="205">
        <v>70</v>
      </c>
      <c r="J51" s="225">
        <f>N39/1000</f>
        <v>2.3805000000000001</v>
      </c>
      <c r="K51" s="65">
        <v>0</v>
      </c>
      <c r="L51" s="190">
        <v>0.28999999999999998</v>
      </c>
      <c r="M51" s="150">
        <f>H51+(I51-25)*((F51/G51)^2)</f>
        <v>40.043199999999999</v>
      </c>
      <c r="N51" s="150">
        <f>J51^2*(L51+IF(C51=0.4,0.02,0.1))+(0.3*J51*K51+0.1*K51^2)*L51</f>
        <v>1.7566999999999999</v>
      </c>
      <c r="O51" s="150">
        <f>(IF(D51="а",45.65,19.58)*N51)/E51^2</f>
        <v>0.31330000000000002</v>
      </c>
      <c r="P51" s="151">
        <f>M51*EXP(O51)+228*(EXP(O51)-1)</f>
        <v>138.69999999999999</v>
      </c>
      <c r="Q51" s="152" t="s">
        <v>20</v>
      </c>
    </row>
    <row r="52" spans="1:17" x14ac:dyDescent="0.25">
      <c r="A52" s="215" t="s">
        <v>169</v>
      </c>
      <c r="B52" s="31" t="s">
        <v>232</v>
      </c>
      <c r="C52" s="113">
        <v>0.4</v>
      </c>
      <c r="D52" s="113" t="s">
        <v>4</v>
      </c>
      <c r="E52" s="193">
        <v>4</v>
      </c>
      <c r="F52" s="193">
        <v>1.5</v>
      </c>
      <c r="G52" s="205">
        <v>30</v>
      </c>
      <c r="H52" s="205">
        <v>25</v>
      </c>
      <c r="I52" s="205">
        <v>70</v>
      </c>
      <c r="J52" s="225">
        <f>N35/1000</f>
        <v>2.0842000000000001</v>
      </c>
      <c r="K52" s="66"/>
      <c r="L52" s="205">
        <v>0.28999999999999998</v>
      </c>
      <c r="M52" s="150">
        <f t="shared" ref="M52:M69" si="11">H52+(I52-25)*((F52/G52)^2)</f>
        <v>25.112500000000001</v>
      </c>
      <c r="N52" s="150">
        <f t="shared" ref="N52:N69" si="12">J52^2*(L52+IF(C52=0.4,0.02,0.1))+(0.3*J52*K52+0.1*K52^2)*L52</f>
        <v>1.3466</v>
      </c>
      <c r="O52" s="150">
        <f t="shared" ref="O52:O69" si="13">(IF(D52="а",45.65,19.58)*N52)/E52^2</f>
        <v>3.8420000000000001</v>
      </c>
      <c r="P52" s="151">
        <f t="shared" ref="P52:P69" si="14">M52*EXP(O52)+228*(EXP(O52)-1)</f>
        <v>11571.8</v>
      </c>
      <c r="Q52" s="155" t="s">
        <v>49</v>
      </c>
    </row>
    <row r="53" spans="1:17" x14ac:dyDescent="0.25">
      <c r="A53" s="56" t="s">
        <v>171</v>
      </c>
      <c r="B53" s="31" t="s">
        <v>172</v>
      </c>
      <c r="C53" s="113">
        <v>0.4</v>
      </c>
      <c r="D53" s="113" t="s">
        <v>4</v>
      </c>
      <c r="E53" s="193">
        <v>6</v>
      </c>
      <c r="F53" s="193">
        <v>0.15</v>
      </c>
      <c r="G53" s="205">
        <v>34</v>
      </c>
      <c r="H53" s="205">
        <v>25</v>
      </c>
      <c r="I53" s="205">
        <v>70</v>
      </c>
      <c r="J53" s="225">
        <f>N35/1000</f>
        <v>2.0842000000000001</v>
      </c>
      <c r="K53" s="66"/>
      <c r="L53" s="205">
        <v>0.28999999999999998</v>
      </c>
      <c r="M53" s="150">
        <f t="shared" si="11"/>
        <v>25.000900000000001</v>
      </c>
      <c r="N53" s="150">
        <f t="shared" si="12"/>
        <v>1.3466</v>
      </c>
      <c r="O53" s="150">
        <f t="shared" si="13"/>
        <v>1.7076</v>
      </c>
      <c r="P53" s="151">
        <f t="shared" si="14"/>
        <v>1167.5</v>
      </c>
      <c r="Q53" s="155" t="s">
        <v>49</v>
      </c>
    </row>
    <row r="54" spans="1:17" x14ac:dyDescent="0.25">
      <c r="A54" s="217" t="s">
        <v>174</v>
      </c>
      <c r="B54" s="31" t="s">
        <v>159</v>
      </c>
      <c r="C54" s="113">
        <v>0.4</v>
      </c>
      <c r="D54" s="113" t="s">
        <v>4</v>
      </c>
      <c r="E54" s="193">
        <v>10</v>
      </c>
      <c r="F54" s="193">
        <v>6</v>
      </c>
      <c r="G54" s="205">
        <v>47</v>
      </c>
      <c r="H54" s="205">
        <v>25</v>
      </c>
      <c r="I54" s="205">
        <v>70</v>
      </c>
      <c r="J54" s="225">
        <f>N29/1000</f>
        <v>2.3805000000000001</v>
      </c>
      <c r="K54" s="66"/>
      <c r="L54" s="205">
        <v>0.28999999999999998</v>
      </c>
      <c r="M54" s="150">
        <f t="shared" si="11"/>
        <v>25.7334</v>
      </c>
      <c r="N54" s="150">
        <f t="shared" si="12"/>
        <v>1.7566999999999999</v>
      </c>
      <c r="O54" s="150">
        <f t="shared" si="13"/>
        <v>0.80189999999999995</v>
      </c>
      <c r="P54" s="151">
        <f t="shared" si="14"/>
        <v>337.8</v>
      </c>
      <c r="Q54" s="155" t="s">
        <v>218</v>
      </c>
    </row>
    <row r="55" spans="1:17" x14ac:dyDescent="0.25">
      <c r="A55" s="56" t="s">
        <v>176</v>
      </c>
      <c r="B55" s="31" t="s">
        <v>177</v>
      </c>
      <c r="C55" s="113">
        <v>0.4</v>
      </c>
      <c r="D55" s="113" t="s">
        <v>4</v>
      </c>
      <c r="E55" s="193">
        <v>35</v>
      </c>
      <c r="F55" s="193">
        <v>40</v>
      </c>
      <c r="G55" s="205">
        <v>102</v>
      </c>
      <c r="H55" s="205">
        <v>25</v>
      </c>
      <c r="I55" s="205">
        <v>70</v>
      </c>
      <c r="J55" s="225">
        <f>N39/1000</f>
        <v>2.3805000000000001</v>
      </c>
      <c r="K55" s="66"/>
      <c r="L55" s="205">
        <v>0.28999999999999998</v>
      </c>
      <c r="M55" s="150">
        <f t="shared" si="11"/>
        <v>31.920400000000001</v>
      </c>
      <c r="N55" s="150">
        <f t="shared" si="12"/>
        <v>1.7566999999999999</v>
      </c>
      <c r="O55" s="150">
        <f t="shared" si="13"/>
        <v>6.5500000000000003E-2</v>
      </c>
      <c r="P55" s="151">
        <f t="shared" si="14"/>
        <v>49.5</v>
      </c>
      <c r="Q55" s="152" t="s">
        <v>20</v>
      </c>
    </row>
    <row r="56" spans="1:17" x14ac:dyDescent="0.25">
      <c r="A56" s="56" t="s">
        <v>179</v>
      </c>
      <c r="B56" s="31" t="s">
        <v>177</v>
      </c>
      <c r="C56" s="113">
        <v>0.4</v>
      </c>
      <c r="D56" s="113" t="s">
        <v>4</v>
      </c>
      <c r="E56" s="193">
        <v>35</v>
      </c>
      <c r="F56" s="193">
        <v>15</v>
      </c>
      <c r="G56" s="205">
        <v>102</v>
      </c>
      <c r="H56" s="205">
        <v>25</v>
      </c>
      <c r="I56" s="205">
        <v>70</v>
      </c>
      <c r="J56" s="225">
        <f>N33/1000</f>
        <v>2.4739</v>
      </c>
      <c r="K56" s="66"/>
      <c r="L56" s="205">
        <v>0.28999999999999998</v>
      </c>
      <c r="M56" s="150">
        <f t="shared" si="11"/>
        <v>25.973199999999999</v>
      </c>
      <c r="N56" s="150">
        <f t="shared" si="12"/>
        <v>1.8973</v>
      </c>
      <c r="O56" s="150">
        <f t="shared" si="13"/>
        <v>7.0699999999999999E-2</v>
      </c>
      <c r="P56" s="151">
        <f t="shared" si="14"/>
        <v>44.6</v>
      </c>
      <c r="Q56" s="152" t="s">
        <v>20</v>
      </c>
    </row>
    <row r="57" spans="1:17" ht="30" x14ac:dyDescent="0.25">
      <c r="A57" s="215" t="s">
        <v>229</v>
      </c>
      <c r="B57" s="31" t="s">
        <v>233</v>
      </c>
      <c r="C57" s="113">
        <v>0.4</v>
      </c>
      <c r="D57" s="113" t="s">
        <v>19</v>
      </c>
      <c r="E57" s="193">
        <v>10</v>
      </c>
      <c r="F57" s="193">
        <v>80</v>
      </c>
      <c r="G57" s="205">
        <v>55</v>
      </c>
      <c r="H57" s="205">
        <v>25</v>
      </c>
      <c r="I57" s="205">
        <v>70</v>
      </c>
      <c r="J57" s="225">
        <f>N37/1000</f>
        <v>2.4739</v>
      </c>
      <c r="K57" s="66"/>
      <c r="L57" s="205">
        <v>0.28999999999999998</v>
      </c>
      <c r="M57" s="150">
        <f t="shared" si="11"/>
        <v>120.20659999999999</v>
      </c>
      <c r="N57" s="150">
        <f t="shared" si="12"/>
        <v>1.8973</v>
      </c>
      <c r="O57" s="150">
        <f t="shared" si="13"/>
        <v>0.3715</v>
      </c>
      <c r="P57" s="151">
        <f t="shared" si="14"/>
        <v>276.89999999999998</v>
      </c>
      <c r="Q57" s="155" t="s">
        <v>218</v>
      </c>
    </row>
    <row r="58" spans="1:17" x14ac:dyDescent="0.25">
      <c r="A58" s="217" t="s">
        <v>182</v>
      </c>
      <c r="B58" s="31" t="s">
        <v>159</v>
      </c>
      <c r="C58" s="113">
        <v>0.4</v>
      </c>
      <c r="D58" s="113" t="s">
        <v>4</v>
      </c>
      <c r="E58" s="193">
        <v>10</v>
      </c>
      <c r="F58" s="193">
        <v>0.5</v>
      </c>
      <c r="G58" s="205">
        <v>47</v>
      </c>
      <c r="H58" s="205">
        <v>25</v>
      </c>
      <c r="I58" s="205">
        <v>70</v>
      </c>
      <c r="J58" s="225">
        <f>N27/1000</f>
        <v>2.1109</v>
      </c>
      <c r="K58" s="66"/>
      <c r="L58" s="205">
        <v>0.28999999999999998</v>
      </c>
      <c r="M58" s="150">
        <f t="shared" si="11"/>
        <v>25.005099999999999</v>
      </c>
      <c r="N58" s="150">
        <f t="shared" si="12"/>
        <v>1.3813</v>
      </c>
      <c r="O58" s="150">
        <f t="shared" si="13"/>
        <v>0.63060000000000005</v>
      </c>
      <c r="P58" s="151">
        <f t="shared" si="14"/>
        <v>247.3</v>
      </c>
      <c r="Q58" s="152" t="s">
        <v>219</v>
      </c>
    </row>
    <row r="59" spans="1:17" x14ac:dyDescent="0.25">
      <c r="A59" s="217" t="s">
        <v>115</v>
      </c>
      <c r="B59" s="31" t="s">
        <v>233</v>
      </c>
      <c r="C59" s="113">
        <v>0.4</v>
      </c>
      <c r="D59" s="113" t="s">
        <v>19</v>
      </c>
      <c r="E59" s="193">
        <v>10</v>
      </c>
      <c r="F59" s="193">
        <v>17.5</v>
      </c>
      <c r="G59" s="205">
        <v>55</v>
      </c>
      <c r="H59" s="205">
        <v>25</v>
      </c>
      <c r="I59" s="205">
        <v>70</v>
      </c>
      <c r="J59" s="225">
        <f>N27/1000</f>
        <v>2.1109</v>
      </c>
      <c r="K59" s="66"/>
      <c r="L59" s="205">
        <v>0.28999999999999998</v>
      </c>
      <c r="M59" s="150">
        <f t="shared" si="11"/>
        <v>29.555800000000001</v>
      </c>
      <c r="N59" s="150">
        <f t="shared" si="12"/>
        <v>1.3813</v>
      </c>
      <c r="O59" s="150">
        <f t="shared" si="13"/>
        <v>0.27050000000000002</v>
      </c>
      <c r="P59" s="151">
        <f t="shared" si="14"/>
        <v>109.6</v>
      </c>
      <c r="Q59" s="152" t="s">
        <v>20</v>
      </c>
    </row>
    <row r="60" spans="1:17" x14ac:dyDescent="0.25">
      <c r="A60" s="215" t="s">
        <v>185</v>
      </c>
      <c r="B60" s="31" t="s">
        <v>159</v>
      </c>
      <c r="C60" s="113">
        <v>0.4</v>
      </c>
      <c r="D60" s="113" t="s">
        <v>4</v>
      </c>
      <c r="E60" s="193">
        <v>10</v>
      </c>
      <c r="F60" s="193">
        <v>0.15</v>
      </c>
      <c r="G60" s="205">
        <v>47</v>
      </c>
      <c r="H60" s="205">
        <v>25</v>
      </c>
      <c r="I60" s="205">
        <v>70</v>
      </c>
      <c r="J60" s="225">
        <f>N31/1000</f>
        <v>2.2271000000000001</v>
      </c>
      <c r="K60" s="66"/>
      <c r="L60" s="205">
        <v>0.28999999999999998</v>
      </c>
      <c r="M60" s="150">
        <f t="shared" si="11"/>
        <v>25.000499999999999</v>
      </c>
      <c r="N60" s="150">
        <f t="shared" si="12"/>
        <v>1.5376000000000001</v>
      </c>
      <c r="O60" s="150">
        <f t="shared" si="13"/>
        <v>0.70189999999999997</v>
      </c>
      <c r="P60" s="151">
        <f t="shared" si="14"/>
        <v>282.39999999999998</v>
      </c>
      <c r="Q60" s="155" t="s">
        <v>218</v>
      </c>
    </row>
    <row r="61" spans="1:17" x14ac:dyDescent="0.25">
      <c r="A61" s="215" t="s">
        <v>186</v>
      </c>
      <c r="B61" s="31" t="s">
        <v>177</v>
      </c>
      <c r="C61" s="113">
        <v>0.4</v>
      </c>
      <c r="D61" s="113" t="s">
        <v>4</v>
      </c>
      <c r="E61" s="193">
        <v>35</v>
      </c>
      <c r="F61" s="193">
        <v>15</v>
      </c>
      <c r="G61" s="205">
        <v>102</v>
      </c>
      <c r="H61" s="205">
        <v>25</v>
      </c>
      <c r="I61" s="205">
        <v>70</v>
      </c>
      <c r="J61" s="225">
        <f>N33/1000</f>
        <v>2.4739</v>
      </c>
      <c r="K61" s="66"/>
      <c r="L61" s="205">
        <v>0.28999999999999998</v>
      </c>
      <c r="M61" s="150">
        <f t="shared" si="11"/>
        <v>25.973199999999999</v>
      </c>
      <c r="N61" s="150">
        <f t="shared" si="12"/>
        <v>1.8973</v>
      </c>
      <c r="O61" s="150">
        <f t="shared" si="13"/>
        <v>7.0699999999999999E-2</v>
      </c>
      <c r="P61" s="151">
        <f t="shared" si="14"/>
        <v>44.6</v>
      </c>
      <c r="Q61" s="152" t="s">
        <v>20</v>
      </c>
    </row>
    <row r="62" spans="1:17" ht="30" x14ac:dyDescent="0.25">
      <c r="A62" s="215" t="s">
        <v>229</v>
      </c>
      <c r="B62" s="31" t="s">
        <v>233</v>
      </c>
      <c r="C62" s="113">
        <v>0.4</v>
      </c>
      <c r="D62" s="113" t="s">
        <v>19</v>
      </c>
      <c r="E62" s="193">
        <v>10</v>
      </c>
      <c r="F62" s="193">
        <v>80</v>
      </c>
      <c r="G62" s="205">
        <v>55</v>
      </c>
      <c r="H62" s="205">
        <v>25</v>
      </c>
      <c r="I62" s="205">
        <v>70</v>
      </c>
      <c r="J62" s="225">
        <f>N37/1000</f>
        <v>2.4739</v>
      </c>
      <c r="K62" s="66"/>
      <c r="L62" s="205">
        <v>0.28999999999999998</v>
      </c>
      <c r="M62" s="150">
        <f t="shared" si="11"/>
        <v>120.20659999999999</v>
      </c>
      <c r="N62" s="150">
        <f t="shared" si="12"/>
        <v>1.8973</v>
      </c>
      <c r="O62" s="150">
        <f t="shared" si="13"/>
        <v>0.3715</v>
      </c>
      <c r="P62" s="151">
        <f t="shared" si="14"/>
        <v>276.89999999999998</v>
      </c>
      <c r="Q62" s="155" t="s">
        <v>218</v>
      </c>
    </row>
    <row r="63" spans="1:17" x14ac:dyDescent="0.25">
      <c r="A63" s="215" t="s">
        <v>117</v>
      </c>
      <c r="B63" s="31" t="s">
        <v>159</v>
      </c>
      <c r="C63" s="113">
        <v>0.4</v>
      </c>
      <c r="D63" s="113" t="s">
        <v>4</v>
      </c>
      <c r="E63" s="193">
        <v>10</v>
      </c>
      <c r="F63" s="193">
        <v>17.5</v>
      </c>
      <c r="G63" s="205">
        <v>47</v>
      </c>
      <c r="H63" s="205">
        <v>25</v>
      </c>
      <c r="I63" s="205">
        <v>70</v>
      </c>
      <c r="J63" s="225">
        <f>N31/1000</f>
        <v>2.2271000000000001</v>
      </c>
      <c r="K63" s="66"/>
      <c r="L63" s="205">
        <v>0.28999999999999998</v>
      </c>
      <c r="M63" s="150">
        <f t="shared" si="11"/>
        <v>31.238700000000001</v>
      </c>
      <c r="N63" s="150">
        <f t="shared" si="12"/>
        <v>1.5376000000000001</v>
      </c>
      <c r="O63" s="150">
        <f t="shared" si="13"/>
        <v>0.70189999999999997</v>
      </c>
      <c r="P63" s="151">
        <f t="shared" si="14"/>
        <v>295</v>
      </c>
      <c r="Q63" s="155" t="s">
        <v>218</v>
      </c>
    </row>
    <row r="64" spans="1:17" ht="30" x14ac:dyDescent="0.25">
      <c r="A64" s="215" t="s">
        <v>188</v>
      </c>
      <c r="B64" s="31" t="s">
        <v>166</v>
      </c>
      <c r="C64" s="113">
        <v>0.4</v>
      </c>
      <c r="D64" s="113" t="s">
        <v>4</v>
      </c>
      <c r="E64" s="193">
        <v>16</v>
      </c>
      <c r="F64" s="193">
        <v>0.25</v>
      </c>
      <c r="G64" s="205">
        <v>55</v>
      </c>
      <c r="H64" s="205">
        <v>25</v>
      </c>
      <c r="I64" s="205">
        <v>70</v>
      </c>
      <c r="J64" s="225">
        <f>N39/1000</f>
        <v>2.3805000000000001</v>
      </c>
      <c r="K64" s="66"/>
      <c r="L64" s="205">
        <v>0.28999999999999998</v>
      </c>
      <c r="M64" s="150">
        <f t="shared" si="11"/>
        <v>25.000900000000001</v>
      </c>
      <c r="N64" s="150">
        <f t="shared" si="12"/>
        <v>1.7566999999999999</v>
      </c>
      <c r="O64" s="150">
        <f t="shared" si="13"/>
        <v>0.31330000000000002</v>
      </c>
      <c r="P64" s="151">
        <f t="shared" si="14"/>
        <v>118.1</v>
      </c>
      <c r="Q64" s="152" t="s">
        <v>20</v>
      </c>
    </row>
    <row r="65" spans="1:17" x14ac:dyDescent="0.25">
      <c r="A65" s="159" t="s">
        <v>190</v>
      </c>
      <c r="B65" s="31" t="s">
        <v>228</v>
      </c>
      <c r="C65" s="113">
        <v>0.4</v>
      </c>
      <c r="D65" s="113" t="s">
        <v>19</v>
      </c>
      <c r="E65" s="193">
        <v>1.5</v>
      </c>
      <c r="F65" s="193">
        <v>2.8</v>
      </c>
      <c r="G65" s="205">
        <v>20</v>
      </c>
      <c r="H65" s="205">
        <v>25</v>
      </c>
      <c r="I65" s="205">
        <v>70</v>
      </c>
      <c r="J65" s="225">
        <f>N35/1000</f>
        <v>2.0842000000000001</v>
      </c>
      <c r="K65" s="66"/>
      <c r="L65" s="205">
        <v>0.28999999999999998</v>
      </c>
      <c r="M65" s="150">
        <f t="shared" si="11"/>
        <v>25.882000000000001</v>
      </c>
      <c r="N65" s="150">
        <f t="shared" si="12"/>
        <v>1.3466</v>
      </c>
      <c r="O65" s="150">
        <f t="shared" si="13"/>
        <v>11.718400000000001</v>
      </c>
      <c r="P65" s="151">
        <f t="shared" si="14"/>
        <v>31179216.100000001</v>
      </c>
      <c r="Q65" s="155" t="s">
        <v>49</v>
      </c>
    </row>
    <row r="66" spans="1:17" x14ac:dyDescent="0.25">
      <c r="A66" s="159" t="s">
        <v>190</v>
      </c>
      <c r="B66" s="31" t="s">
        <v>228</v>
      </c>
      <c r="C66" s="113">
        <v>0.4</v>
      </c>
      <c r="D66" s="113" t="s">
        <v>19</v>
      </c>
      <c r="E66" s="193">
        <v>1.5</v>
      </c>
      <c r="F66" s="193">
        <v>2.8</v>
      </c>
      <c r="G66" s="205">
        <v>20</v>
      </c>
      <c r="H66" s="205">
        <v>25</v>
      </c>
      <c r="I66" s="205">
        <v>70</v>
      </c>
      <c r="J66" s="225">
        <f>N35/1000</f>
        <v>2.0842000000000001</v>
      </c>
      <c r="K66" s="66"/>
      <c r="L66" s="205">
        <v>0.28999999999999998</v>
      </c>
      <c r="M66" s="150">
        <f t="shared" si="11"/>
        <v>25.882000000000001</v>
      </c>
      <c r="N66" s="150">
        <f t="shared" si="12"/>
        <v>1.3466</v>
      </c>
      <c r="O66" s="150">
        <f t="shared" si="13"/>
        <v>11.718400000000001</v>
      </c>
      <c r="P66" s="151">
        <f t="shared" si="14"/>
        <v>31179216.100000001</v>
      </c>
      <c r="Q66" s="155" t="s">
        <v>49</v>
      </c>
    </row>
    <row r="67" spans="1:17" ht="30" x14ac:dyDescent="0.25">
      <c r="A67" s="217" t="s">
        <v>193</v>
      </c>
      <c r="B67" s="31" t="s">
        <v>159</v>
      </c>
      <c r="C67" s="113">
        <v>0.4</v>
      </c>
      <c r="D67" s="113" t="s">
        <v>4</v>
      </c>
      <c r="E67" s="193">
        <v>10</v>
      </c>
      <c r="F67" s="193">
        <v>7.5</v>
      </c>
      <c r="G67" s="205">
        <v>47</v>
      </c>
      <c r="H67" s="205">
        <v>25</v>
      </c>
      <c r="I67" s="205">
        <v>70</v>
      </c>
      <c r="J67" s="225">
        <f>N35/1000</f>
        <v>2.0842000000000001</v>
      </c>
      <c r="K67" s="66"/>
      <c r="L67" s="205">
        <v>0.28999999999999998</v>
      </c>
      <c r="M67" s="150">
        <f t="shared" si="11"/>
        <v>26.145900000000001</v>
      </c>
      <c r="N67" s="150">
        <f t="shared" si="12"/>
        <v>1.3466</v>
      </c>
      <c r="O67" s="150">
        <f t="shared" si="13"/>
        <v>0.61470000000000002</v>
      </c>
      <c r="P67" s="151">
        <f t="shared" si="14"/>
        <v>241.9</v>
      </c>
      <c r="Q67" s="152" t="s">
        <v>219</v>
      </c>
    </row>
    <row r="68" spans="1:17" ht="30" x14ac:dyDescent="0.25">
      <c r="A68" s="217" t="s">
        <v>193</v>
      </c>
      <c r="B68" s="31" t="s">
        <v>159</v>
      </c>
      <c r="C68" s="113">
        <v>0.4</v>
      </c>
      <c r="D68" s="113" t="s">
        <v>4</v>
      </c>
      <c r="E68" s="193">
        <v>10</v>
      </c>
      <c r="F68" s="193">
        <v>7.5</v>
      </c>
      <c r="G68" s="205">
        <v>47</v>
      </c>
      <c r="H68" s="205">
        <v>25</v>
      </c>
      <c r="I68" s="205">
        <v>70</v>
      </c>
      <c r="J68" s="225">
        <f>N35/1000</f>
        <v>2.0842000000000001</v>
      </c>
      <c r="K68" s="66"/>
      <c r="L68" s="205">
        <v>0.28999999999999998</v>
      </c>
      <c r="M68" s="150">
        <f t="shared" si="11"/>
        <v>26.145900000000001</v>
      </c>
      <c r="N68" s="150">
        <f t="shared" si="12"/>
        <v>1.3466</v>
      </c>
      <c r="O68" s="150">
        <f t="shared" si="13"/>
        <v>0.61470000000000002</v>
      </c>
      <c r="P68" s="151">
        <f t="shared" si="14"/>
        <v>241.9</v>
      </c>
      <c r="Q68" s="152" t="s">
        <v>219</v>
      </c>
    </row>
    <row r="69" spans="1:17" x14ac:dyDescent="0.25">
      <c r="A69" s="217" t="s">
        <v>194</v>
      </c>
      <c r="B69" s="31" t="s">
        <v>159</v>
      </c>
      <c r="C69" s="113">
        <v>0.4</v>
      </c>
      <c r="D69" s="113" t="s">
        <v>4</v>
      </c>
      <c r="E69" s="193">
        <v>10</v>
      </c>
      <c r="F69" s="193">
        <v>32.4</v>
      </c>
      <c r="G69" s="205">
        <v>47</v>
      </c>
      <c r="H69" s="205">
        <v>25</v>
      </c>
      <c r="I69" s="205">
        <v>70</v>
      </c>
      <c r="J69" s="225">
        <f>N33/1000</f>
        <v>2.4739</v>
      </c>
      <c r="K69" s="66"/>
      <c r="L69" s="205">
        <v>0.28999999999999998</v>
      </c>
      <c r="M69" s="150">
        <f t="shared" si="11"/>
        <v>46.384900000000002</v>
      </c>
      <c r="N69" s="150">
        <f t="shared" si="12"/>
        <v>1.8973</v>
      </c>
      <c r="O69" s="150">
        <f t="shared" si="13"/>
        <v>0.86609999999999998</v>
      </c>
      <c r="P69" s="151">
        <f t="shared" si="14"/>
        <v>424.4</v>
      </c>
      <c r="Q69" s="155" t="s">
        <v>49</v>
      </c>
    </row>
    <row r="70" spans="1:17" ht="30" x14ac:dyDescent="0.25">
      <c r="A70" s="217" t="s">
        <v>196</v>
      </c>
      <c r="B70" s="31" t="s">
        <v>159</v>
      </c>
      <c r="C70" s="113">
        <v>0.4</v>
      </c>
      <c r="D70" s="113" t="s">
        <v>4</v>
      </c>
      <c r="E70" s="193">
        <v>10</v>
      </c>
      <c r="F70" s="193">
        <v>26.4</v>
      </c>
      <c r="G70" s="205">
        <v>47</v>
      </c>
      <c r="H70" s="140">
        <v>25</v>
      </c>
      <c r="I70" s="140">
        <v>70</v>
      </c>
      <c r="J70" s="225">
        <f>N31/1000</f>
        <v>2.2271000000000001</v>
      </c>
      <c r="K70" s="66"/>
      <c r="L70" s="140">
        <v>0.28999999999999998</v>
      </c>
      <c r="M70" s="150">
        <f t="shared" ref="M70" si="15">H70+(I70-25)*((F70/G70)^2)</f>
        <v>39.197899999999997</v>
      </c>
      <c r="N70" s="150">
        <f t="shared" ref="N70" si="16">J70^2*(L70+IF(C70=0.4,0.02,0.1))+(0.3*J70*K70+0.1*K70^2)*L70</f>
        <v>1.5376000000000001</v>
      </c>
      <c r="O70" s="150">
        <f t="shared" ref="O70" si="17">(IF(D70="а",45.65,19.58)*N70)/E70^2</f>
        <v>0.70189999999999997</v>
      </c>
      <c r="P70" s="151">
        <f>M70*EXP(O70)+228*(EXP(O70)-1)</f>
        <v>311.10000000000002</v>
      </c>
      <c r="Q70" s="155" t="s">
        <v>218</v>
      </c>
    </row>
    <row r="71" spans="1:17" x14ac:dyDescent="0.25">
      <c r="A71" s="44" t="s">
        <v>215</v>
      </c>
      <c r="B71" s="194" t="s">
        <v>216</v>
      </c>
      <c r="C71" s="113">
        <v>0.4</v>
      </c>
      <c r="D71" s="113" t="s">
        <v>4</v>
      </c>
      <c r="E71" s="113">
        <v>150</v>
      </c>
      <c r="F71" s="193">
        <v>230</v>
      </c>
      <c r="G71" s="31">
        <v>254</v>
      </c>
      <c r="H71" s="205">
        <v>25</v>
      </c>
      <c r="I71" s="205">
        <v>70</v>
      </c>
      <c r="J71" s="109">
        <f>N24/1000</f>
        <v>4.4139999999999997</v>
      </c>
      <c r="K71" s="156"/>
      <c r="L71" s="130">
        <v>3.02</v>
      </c>
      <c r="M71" s="150">
        <f t="shared" ref="M71" si="18">H71+(I71-25)*((F71/G71)^2)</f>
        <v>61.897799999999997</v>
      </c>
      <c r="N71" s="150">
        <f t="shared" ref="N71" si="19">J71^2*(L71+IF(C71=0.4,0.02,0.1))+(0.3*J71*K71+0.1*K71^2)*L71</f>
        <v>59.229500000000002</v>
      </c>
      <c r="O71" s="150">
        <f t="shared" ref="O71" si="20">(IF(D71="а",45.65,19.58)*N71)/E71^2</f>
        <v>0.1202</v>
      </c>
      <c r="P71" s="151">
        <f t="shared" ref="P71" si="21">M71*EXP(O71)+228*(EXP(O71)-1)</f>
        <v>98.9</v>
      </c>
      <c r="Q71" s="152" t="s">
        <v>20</v>
      </c>
    </row>
    <row r="72" spans="1:17" x14ac:dyDescent="0.25">
      <c r="A72" s="126"/>
      <c r="B72" s="29"/>
      <c r="C72" s="112"/>
      <c r="D72" s="112"/>
      <c r="E72" s="36"/>
      <c r="F72" s="131"/>
      <c r="G72" s="199"/>
      <c r="H72" s="199"/>
      <c r="I72" s="199"/>
      <c r="J72" s="144"/>
      <c r="K72" s="127"/>
      <c r="L72" s="131"/>
      <c r="M72" s="153"/>
      <c r="N72" s="153"/>
      <c r="O72" s="153"/>
      <c r="P72" s="128"/>
      <c r="Q72" s="154"/>
    </row>
    <row r="73" spans="1:17" s="27" customFormat="1" x14ac:dyDescent="0.25">
      <c r="A73" s="28"/>
      <c r="B73" s="28" t="s">
        <v>52</v>
      </c>
      <c r="F73" s="28"/>
      <c r="G73" s="28"/>
      <c r="H73" s="28"/>
      <c r="I73" s="28"/>
      <c r="J73" s="28"/>
      <c r="L73" s="28"/>
      <c r="M73" s="28"/>
      <c r="N73" s="28"/>
      <c r="O73" s="79"/>
      <c r="P73" s="28"/>
      <c r="Q73" s="129"/>
    </row>
    <row r="74" spans="1:17" s="28" customFormat="1" x14ac:dyDescent="0.25">
      <c r="A74" s="28" t="s">
        <v>142</v>
      </c>
      <c r="Q74" s="129"/>
    </row>
    <row r="75" spans="1:17" s="28" customFormat="1" x14ac:dyDescent="0.25">
      <c r="A75" s="28" t="s">
        <v>220</v>
      </c>
      <c r="Q75" s="129"/>
    </row>
    <row r="76" spans="1:17" s="28" customFormat="1" x14ac:dyDescent="0.25">
      <c r="A76" s="28" t="s">
        <v>80</v>
      </c>
      <c r="Q76" s="129"/>
    </row>
    <row r="77" spans="1:17" s="28" customFormat="1" ht="29.25" customHeight="1" x14ac:dyDescent="0.25">
      <c r="A77" s="280" t="s">
        <v>241</v>
      </c>
      <c r="B77" s="280"/>
      <c r="C77" s="280"/>
      <c r="D77" s="280"/>
      <c r="E77" s="280"/>
      <c r="F77" s="280"/>
      <c r="G77" s="280"/>
      <c r="H77" s="280"/>
      <c r="I77" s="280"/>
      <c r="Q77" s="129"/>
    </row>
    <row r="78" spans="1:17" s="28" customFormat="1" ht="30" customHeight="1" x14ac:dyDescent="0.25">
      <c r="A78" s="280" t="s">
        <v>222</v>
      </c>
      <c r="B78" s="280"/>
      <c r="C78" s="280"/>
      <c r="D78" s="280"/>
      <c r="E78" s="280"/>
      <c r="F78" s="280"/>
      <c r="G78" s="280"/>
      <c r="H78" s="280"/>
      <c r="I78" s="280"/>
      <c r="Q78" s="129"/>
    </row>
    <row r="79" spans="1:17" s="28" customFormat="1" x14ac:dyDescent="0.25">
      <c r="A79" s="208"/>
      <c r="B79" s="67"/>
      <c r="C79" s="67"/>
      <c r="D79" s="67"/>
      <c r="E79" s="67"/>
      <c r="F79" s="132"/>
      <c r="G79" s="208"/>
      <c r="H79" s="208"/>
      <c r="I79" s="208"/>
      <c r="Q79" s="129"/>
    </row>
    <row r="80" spans="1:17" s="28" customFormat="1" x14ac:dyDescent="0.25">
      <c r="A80" s="208"/>
      <c r="B80" s="67"/>
      <c r="C80" s="67"/>
      <c r="D80" s="67"/>
      <c r="E80" s="67"/>
      <c r="F80" s="132"/>
      <c r="G80" s="208"/>
      <c r="H80" s="208"/>
      <c r="I80" s="208"/>
      <c r="Q80" s="129"/>
    </row>
    <row r="81" spans="1:17" s="28" customFormat="1" x14ac:dyDescent="0.25">
      <c r="Q81" s="129"/>
    </row>
    <row r="82" spans="1:17" s="27" customFormat="1" x14ac:dyDescent="0.25">
      <c r="A82" s="28"/>
      <c r="F82" s="28"/>
      <c r="G82" s="28"/>
      <c r="H82" s="28"/>
      <c r="I82" s="28"/>
      <c r="J82" s="28"/>
      <c r="L82" s="28"/>
      <c r="M82" s="28"/>
      <c r="N82" s="28"/>
      <c r="O82" s="28"/>
      <c r="P82" s="28"/>
      <c r="Q82" s="129"/>
    </row>
    <row r="83" spans="1:17" s="27" customFormat="1" x14ac:dyDescent="0.25">
      <c r="A83" s="28"/>
      <c r="F83" s="28"/>
      <c r="G83" s="28"/>
      <c r="H83" s="28"/>
      <c r="I83" s="28"/>
      <c r="J83" s="28"/>
      <c r="L83" s="28"/>
      <c r="M83" s="28"/>
      <c r="N83" s="28"/>
      <c r="O83" s="28"/>
      <c r="P83" s="28"/>
      <c r="Q83" s="129"/>
    </row>
  </sheetData>
  <mergeCells count="20">
    <mergeCell ref="B36:B37"/>
    <mergeCell ref="B38:B39"/>
    <mergeCell ref="B26:B27"/>
    <mergeCell ref="B28:B29"/>
    <mergeCell ref="B30:B31"/>
    <mergeCell ref="B32:B33"/>
    <mergeCell ref="B34:B35"/>
    <mergeCell ref="A78:I78"/>
    <mergeCell ref="B1:N1"/>
    <mergeCell ref="A2:N2"/>
    <mergeCell ref="A77:I77"/>
    <mergeCell ref="A13:B14"/>
    <mergeCell ref="C13:C14"/>
    <mergeCell ref="A15:C16"/>
    <mergeCell ref="A4:C5"/>
    <mergeCell ref="A7:B8"/>
    <mergeCell ref="C7:C8"/>
    <mergeCell ref="C9:C10"/>
    <mergeCell ref="A11:B12"/>
    <mergeCell ref="C11:C12"/>
  </mergeCells>
  <conditionalFormatting sqref="P47:P71">
    <cfRule type="cellIs" dxfId="1" priority="1" operator="greaterThan">
      <formula>160</formula>
    </cfRule>
  </conditionalFormatting>
  <pageMargins left="0.11811023622047245" right="0.11811023622047245" top="0.35433070866141736" bottom="0.11811023622047245" header="0" footer="0"/>
  <pageSetup paperSize="9" scale="71" fitToHeight="0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52"/>
  <sheetViews>
    <sheetView topLeftCell="A7" workbookViewId="0">
      <selection activeCell="O16" sqref="O16"/>
    </sheetView>
  </sheetViews>
  <sheetFormatPr defaultRowHeight="15" x14ac:dyDescent="0.25"/>
  <cols>
    <col min="1" max="1" width="25.28515625" customWidth="1"/>
    <col min="2" max="2" width="16.5703125" customWidth="1"/>
    <col min="3" max="3" width="18.85546875" customWidth="1"/>
    <col min="4" max="4" width="11.5703125" customWidth="1"/>
    <col min="5" max="5" width="11" customWidth="1"/>
    <col min="6" max="6" width="12.140625" style="28" customWidth="1"/>
    <col min="7" max="7" width="10.85546875" style="28" customWidth="1"/>
    <col min="8" max="8" width="11.5703125" style="28" customWidth="1"/>
    <col min="9" max="9" width="11.42578125" style="28" customWidth="1"/>
    <col min="10" max="10" width="11.5703125" style="28" customWidth="1"/>
    <col min="11" max="11" width="11.42578125" hidden="1" customWidth="1"/>
    <col min="12" max="12" width="11" style="28" customWidth="1"/>
    <col min="13" max="13" width="13.140625" style="28" customWidth="1"/>
    <col min="14" max="14" width="10" style="28" customWidth="1"/>
    <col min="15" max="15" width="9.140625" style="28"/>
    <col min="16" max="16" width="13.5703125" style="28" customWidth="1"/>
    <col min="17" max="17" width="9.140625" style="129"/>
  </cols>
  <sheetData>
    <row r="1" spans="1:17" ht="18.75" x14ac:dyDescent="0.3">
      <c r="B1" s="281" t="s">
        <v>212</v>
      </c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/>
      <c r="P1"/>
      <c r="Q1"/>
    </row>
    <row r="2" spans="1:17" x14ac:dyDescent="0.25">
      <c r="A2" t="s">
        <v>50</v>
      </c>
    </row>
    <row r="3" spans="1:17" ht="15.75" x14ac:dyDescent="0.25">
      <c r="A3" s="1" t="s">
        <v>0</v>
      </c>
      <c r="B3" s="2"/>
      <c r="C3" s="2"/>
      <c r="D3" s="2"/>
      <c r="E3" t="s">
        <v>17</v>
      </c>
      <c r="F3" s="129"/>
      <c r="G3" s="129"/>
    </row>
    <row r="4" spans="1:17" x14ac:dyDescent="0.25">
      <c r="N4" s="148"/>
    </row>
    <row r="5" spans="1:17" x14ac:dyDescent="0.25">
      <c r="A5" s="282" t="s">
        <v>239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  <c r="Q5" s="282"/>
    </row>
    <row r="6" spans="1:17" ht="12.75" customHeight="1" x14ac:dyDescent="0.3">
      <c r="B6" s="209"/>
      <c r="C6" s="209"/>
      <c r="D6" s="209"/>
      <c r="E6" s="209"/>
      <c r="F6" s="136"/>
      <c r="G6" s="136"/>
      <c r="H6" s="136"/>
      <c r="I6" s="136"/>
      <c r="J6" s="136"/>
      <c r="K6" s="209"/>
      <c r="L6" s="136"/>
      <c r="M6" s="136"/>
      <c r="N6" s="136"/>
      <c r="O6"/>
      <c r="P6"/>
      <c r="Q6"/>
    </row>
    <row r="7" spans="1:17" ht="18.75" x14ac:dyDescent="0.3">
      <c r="A7" s="44" t="s">
        <v>36</v>
      </c>
      <c r="B7" s="44"/>
      <c r="C7" s="205" t="s">
        <v>65</v>
      </c>
      <c r="D7" s="44">
        <v>15</v>
      </c>
      <c r="E7" s="44"/>
      <c r="F7" s="205">
        <v>15</v>
      </c>
      <c r="G7" s="44"/>
      <c r="H7" s="136"/>
      <c r="I7" s="136"/>
      <c r="J7" s="136"/>
      <c r="K7" s="209"/>
      <c r="L7" s="136"/>
      <c r="M7" s="136"/>
      <c r="N7" s="136"/>
      <c r="O7"/>
      <c r="P7"/>
      <c r="Q7"/>
    </row>
    <row r="8" spans="1:17" ht="18.75" x14ac:dyDescent="0.3">
      <c r="A8" s="245" t="s">
        <v>35</v>
      </c>
      <c r="B8" s="246"/>
      <c r="C8" s="247" t="s">
        <v>85</v>
      </c>
      <c r="D8" s="205" t="s">
        <v>21</v>
      </c>
      <c r="E8" s="205" t="s">
        <v>22</v>
      </c>
      <c r="F8" s="205" t="s">
        <v>23</v>
      </c>
      <c r="G8" s="205" t="s">
        <v>24</v>
      </c>
      <c r="H8" s="136"/>
      <c r="I8" s="136"/>
      <c r="J8" s="136"/>
      <c r="K8" s="209"/>
      <c r="L8" s="136"/>
      <c r="M8" s="136"/>
      <c r="N8" s="136"/>
      <c r="O8"/>
      <c r="P8"/>
      <c r="Q8"/>
    </row>
    <row r="9" spans="1:17" ht="19.5" thickBot="1" x14ac:dyDescent="0.35">
      <c r="A9" s="233"/>
      <c r="B9" s="238"/>
      <c r="C9" s="248"/>
      <c r="D9" s="83">
        <v>16.600000000000001</v>
      </c>
      <c r="E9" s="83">
        <v>41.7</v>
      </c>
      <c r="F9" s="83">
        <v>151</v>
      </c>
      <c r="G9" s="83">
        <v>367</v>
      </c>
      <c r="H9" s="136"/>
      <c r="I9" s="136"/>
      <c r="J9" s="136"/>
      <c r="K9" s="209"/>
      <c r="L9" s="136"/>
      <c r="M9" s="136"/>
      <c r="N9" s="136"/>
      <c r="O9"/>
      <c r="P9"/>
      <c r="Q9"/>
    </row>
    <row r="10" spans="1:17" ht="18.75" x14ac:dyDescent="0.3">
      <c r="B10" s="209"/>
      <c r="C10" s="209"/>
      <c r="D10" s="209"/>
      <c r="E10" s="209"/>
      <c r="F10" s="136"/>
      <c r="G10" s="136"/>
      <c r="H10" s="136"/>
      <c r="I10" s="136"/>
      <c r="J10" s="136"/>
      <c r="K10" s="209"/>
      <c r="L10" s="136"/>
      <c r="M10" s="136"/>
      <c r="N10" s="136"/>
    </row>
    <row r="11" spans="1:17" x14ac:dyDescent="0.25">
      <c r="A11" s="63" t="s">
        <v>55</v>
      </c>
      <c r="B11" s="64"/>
      <c r="C11" s="64"/>
      <c r="D11" s="64"/>
      <c r="E11" s="64"/>
      <c r="F11" s="142"/>
      <c r="G11" s="141" t="s">
        <v>48</v>
      </c>
      <c r="H11" s="137"/>
      <c r="I11" s="137"/>
      <c r="J11" s="137"/>
      <c r="K11" s="221"/>
      <c r="L11" s="137"/>
      <c r="M11" s="137"/>
      <c r="N11" s="145"/>
    </row>
    <row r="12" spans="1:17" ht="56.25" customHeight="1" x14ac:dyDescent="0.25">
      <c r="A12" s="62" t="s">
        <v>74</v>
      </c>
      <c r="B12" s="30" t="s">
        <v>57</v>
      </c>
      <c r="C12" s="63" t="s">
        <v>58</v>
      </c>
      <c r="D12" s="64"/>
      <c r="E12" s="64"/>
      <c r="F12" s="142"/>
      <c r="G12" s="74" t="s">
        <v>37</v>
      </c>
      <c r="H12" s="74" t="s">
        <v>38</v>
      </c>
      <c r="I12" s="74" t="s">
        <v>39</v>
      </c>
      <c r="J12" s="74" t="s">
        <v>43</v>
      </c>
      <c r="K12" s="21"/>
      <c r="L12" s="74" t="s">
        <v>44</v>
      </c>
      <c r="M12" s="74" t="s">
        <v>45</v>
      </c>
      <c r="N12" s="146" t="s">
        <v>40</v>
      </c>
    </row>
    <row r="13" spans="1:17" x14ac:dyDescent="0.25">
      <c r="A13" s="62" t="s">
        <v>217</v>
      </c>
      <c r="B13" s="30"/>
      <c r="C13" s="63"/>
      <c r="D13" s="64"/>
      <c r="E13" s="64"/>
      <c r="F13" s="142"/>
      <c r="G13" s="222">
        <f>SUM(D7:D9)</f>
        <v>31.6</v>
      </c>
      <c r="H13" s="222">
        <f>SUM(E7:E9)</f>
        <v>41.7</v>
      </c>
      <c r="I13" s="59">
        <f>SQRT((G13*G13+H13*H13))</f>
        <v>52.32</v>
      </c>
      <c r="J13" s="223">
        <f>SUM(F7:F9)</f>
        <v>166</v>
      </c>
      <c r="K13" s="9"/>
      <c r="L13" s="223">
        <f>SUM(G7:G9)</f>
        <v>367</v>
      </c>
      <c r="M13" s="47">
        <f>SQRT((POWER((2*G13+J13),2)+POWER((2*H13+L13),2)))</f>
        <v>505.36399999999998</v>
      </c>
      <c r="N13" s="61">
        <f>400*1000/(1.732*I13)</f>
        <v>4414.1000000000004</v>
      </c>
    </row>
    <row r="14" spans="1:17" ht="15" customHeight="1" x14ac:dyDescent="0.25">
      <c r="A14" s="25"/>
      <c r="B14" s="125"/>
      <c r="C14" s="36"/>
      <c r="D14" s="36"/>
      <c r="E14" s="36"/>
      <c r="F14" s="199"/>
      <c r="G14" s="139"/>
      <c r="H14" s="139"/>
      <c r="I14" s="139"/>
      <c r="J14" s="139"/>
      <c r="L14" s="139"/>
      <c r="M14" s="139"/>
      <c r="N14" s="147"/>
    </row>
    <row r="15" spans="1:17" ht="70.5" customHeight="1" x14ac:dyDescent="0.25">
      <c r="A15" s="32" t="s">
        <v>56</v>
      </c>
      <c r="B15" s="113" t="s">
        <v>79</v>
      </c>
      <c r="C15" s="66" t="s">
        <v>2</v>
      </c>
      <c r="D15" s="66" t="s">
        <v>3</v>
      </c>
      <c r="E15" s="66" t="s">
        <v>75</v>
      </c>
      <c r="F15" s="140" t="s">
        <v>6</v>
      </c>
      <c r="G15" s="140" t="s">
        <v>7</v>
      </c>
      <c r="H15" s="140" t="s">
        <v>138</v>
      </c>
      <c r="I15" s="140" t="s">
        <v>139</v>
      </c>
      <c r="J15" s="140" t="s">
        <v>10</v>
      </c>
      <c r="K15" s="66" t="s">
        <v>11</v>
      </c>
      <c r="L15" s="140" t="s">
        <v>12</v>
      </c>
      <c r="M15" s="140" t="s">
        <v>76</v>
      </c>
      <c r="N15" s="140" t="s">
        <v>77</v>
      </c>
      <c r="O15" s="140" t="s">
        <v>15</v>
      </c>
      <c r="P15" s="140" t="s">
        <v>78</v>
      </c>
      <c r="Q15" s="149"/>
    </row>
    <row r="16" spans="1:17" x14ac:dyDescent="0.25">
      <c r="A16" s="215" t="s">
        <v>154</v>
      </c>
      <c r="B16" s="31" t="s">
        <v>156</v>
      </c>
      <c r="C16" s="113">
        <v>0.4</v>
      </c>
      <c r="D16" s="113" t="s">
        <v>4</v>
      </c>
      <c r="E16" s="193">
        <v>35</v>
      </c>
      <c r="F16" s="193">
        <v>0.7</v>
      </c>
      <c r="G16" s="31">
        <v>90</v>
      </c>
      <c r="H16" s="205">
        <v>25</v>
      </c>
      <c r="I16" s="205">
        <v>70</v>
      </c>
      <c r="J16" s="109">
        <f>'ТКЗ для невозгорания'!W36/1000</f>
        <v>1.877</v>
      </c>
      <c r="K16" s="65">
        <v>0</v>
      </c>
      <c r="L16" s="205">
        <v>0.28999999999999998</v>
      </c>
      <c r="M16" s="150">
        <f>H16+(I16-25)*((F16/G16)^2)</f>
        <v>25.002700000000001</v>
      </c>
      <c r="N16" s="150">
        <f>J16^2*(L16+IF(C16=0.4,0.02,0.1))+(0.3*J16*K16+0.1*K16^2)*L16</f>
        <v>1.0922000000000001</v>
      </c>
      <c r="O16" s="150">
        <f>(IF(D16="а",45.65,19.58)*N16)/E16^2</f>
        <v>4.07E-2</v>
      </c>
      <c r="P16" s="151">
        <f>M16*EXP(O16)+228*(EXP(O16)-1)</f>
        <v>35.5</v>
      </c>
      <c r="Q16" s="152" t="s">
        <v>20</v>
      </c>
    </row>
    <row r="17" spans="1:17" x14ac:dyDescent="0.25">
      <c r="A17" s="215" t="s">
        <v>158</v>
      </c>
      <c r="B17" s="31" t="s">
        <v>159</v>
      </c>
      <c r="C17" s="113">
        <v>0.4</v>
      </c>
      <c r="D17" s="113" t="s">
        <v>4</v>
      </c>
      <c r="E17" s="193">
        <v>10</v>
      </c>
      <c r="F17" s="193">
        <v>8</v>
      </c>
      <c r="G17" s="31">
        <v>47</v>
      </c>
      <c r="H17" s="205">
        <v>25</v>
      </c>
      <c r="I17" s="205">
        <v>70</v>
      </c>
      <c r="J17" s="109">
        <f>'ТКЗ для невозгорания'!W37/1000</f>
        <v>1.2909999999999999</v>
      </c>
      <c r="K17" s="65">
        <v>0</v>
      </c>
      <c r="L17" s="205">
        <v>0.28999999999999998</v>
      </c>
      <c r="M17" s="150">
        <f>H17+(I17-25)*((F17/G17)^2)</f>
        <v>26.303799999999999</v>
      </c>
      <c r="N17" s="150">
        <f>J17^2*(L17+IF(C17=0.4,0.02,0.1))+(0.3*J17*K17+0.1*K17^2)*L17</f>
        <v>0.51670000000000005</v>
      </c>
      <c r="O17" s="150">
        <f>(IF(D17="а",45.65,19.58)*N17)/E17^2</f>
        <v>0.2359</v>
      </c>
      <c r="P17" s="151">
        <f>M17*EXP(O17)+228*(EXP(O17)-1)</f>
        <v>94</v>
      </c>
      <c r="Q17" s="152" t="s">
        <v>20</v>
      </c>
    </row>
    <row r="18" spans="1:17" ht="30" x14ac:dyDescent="0.25">
      <c r="A18" s="216" t="s">
        <v>161</v>
      </c>
      <c r="B18" s="31" t="s">
        <v>159</v>
      </c>
      <c r="C18" s="113">
        <v>0.4</v>
      </c>
      <c r="D18" s="113" t="s">
        <v>4</v>
      </c>
      <c r="E18" s="193">
        <v>10</v>
      </c>
      <c r="F18" s="193">
        <v>25.5</v>
      </c>
      <c r="G18" s="31">
        <v>47</v>
      </c>
      <c r="H18" s="205">
        <v>25</v>
      </c>
      <c r="I18" s="205">
        <v>70</v>
      </c>
      <c r="J18" s="109">
        <f>'ТКЗ для невозгорания'!W38/1000</f>
        <v>1.377</v>
      </c>
      <c r="K18" s="65">
        <v>0</v>
      </c>
      <c r="L18" s="205">
        <v>0.28999999999999998</v>
      </c>
      <c r="M18" s="150">
        <f>H18+(I18-25)*((F18/G18)^2)</f>
        <v>38.246400000000001</v>
      </c>
      <c r="N18" s="150">
        <f>J18^2*(L18+IF(C18=0.4,0.02,0.1))+(0.3*J18*K18+0.1*K18^2)*L18</f>
        <v>0.58779999999999999</v>
      </c>
      <c r="O18" s="150">
        <f>(IF(D18="а",45.65,19.58)*N18)/E18^2</f>
        <v>0.26829999999999998</v>
      </c>
      <c r="P18" s="151">
        <f>M18*EXP(O18)+228*(EXP(O18)-1)</f>
        <v>120.2</v>
      </c>
      <c r="Q18" s="152" t="s">
        <v>20</v>
      </c>
    </row>
    <row r="19" spans="1:17" x14ac:dyDescent="0.25">
      <c r="A19" s="105" t="s">
        <v>163</v>
      </c>
      <c r="B19" s="31" t="s">
        <v>164</v>
      </c>
      <c r="C19" s="113">
        <v>0.4</v>
      </c>
      <c r="D19" s="113" t="s">
        <v>4</v>
      </c>
      <c r="E19" s="193">
        <v>4</v>
      </c>
      <c r="F19" s="193">
        <v>0.35</v>
      </c>
      <c r="G19" s="31">
        <v>34</v>
      </c>
      <c r="H19" s="205">
        <v>25</v>
      </c>
      <c r="I19" s="205">
        <v>70</v>
      </c>
      <c r="J19" s="109">
        <f>'ТКЗ для невозгорания'!W39/1000</f>
        <v>1.518</v>
      </c>
      <c r="K19" s="65"/>
      <c r="L19" s="205">
        <v>0.28999999999999998</v>
      </c>
      <c r="M19" s="150">
        <f t="shared" ref="M19" si="0">H19+(I19-25)*((F19/G19)^2)</f>
        <v>25.004799999999999</v>
      </c>
      <c r="N19" s="150">
        <f t="shared" ref="N19" si="1">J19^2*(L19+IF(C19=0.4,0.02,0.1))+(0.3*J19*K19+0.1*K19^2)*L19</f>
        <v>0.71430000000000005</v>
      </c>
      <c r="O19" s="150">
        <f t="shared" ref="O19" si="2">(IF(D19="а",45.65,19.58)*N19)/E19^2</f>
        <v>2.0379999999999998</v>
      </c>
      <c r="P19" s="151">
        <f t="shared" ref="P19" si="3">M19*EXP(O19)+228*(EXP(O19)-1)</f>
        <v>1713.9</v>
      </c>
      <c r="Q19" s="224" t="s">
        <v>49</v>
      </c>
    </row>
    <row r="20" spans="1:17" x14ac:dyDescent="0.25">
      <c r="A20" s="105" t="s">
        <v>165</v>
      </c>
      <c r="B20" s="31" t="s">
        <v>166</v>
      </c>
      <c r="C20" s="113">
        <v>0.4</v>
      </c>
      <c r="D20" s="113" t="s">
        <v>4</v>
      </c>
      <c r="E20" s="193">
        <v>16</v>
      </c>
      <c r="F20" s="193">
        <v>31.8</v>
      </c>
      <c r="G20" s="31">
        <v>55</v>
      </c>
      <c r="H20" s="205">
        <v>25</v>
      </c>
      <c r="I20" s="205">
        <v>70</v>
      </c>
      <c r="J20" s="109">
        <f>'ТКЗ для невозгорания'!W40/1000</f>
        <v>1.577</v>
      </c>
      <c r="K20" s="65">
        <v>0</v>
      </c>
      <c r="L20" s="205">
        <v>0.28999999999999998</v>
      </c>
      <c r="M20" s="150">
        <f>H20+(I20-25)*((F20/G20)^2)</f>
        <v>40.043199999999999</v>
      </c>
      <c r="N20" s="150">
        <f>J20^2*(L20+IF(C20=0.4,0.02,0.1))+(0.3*J20*K20+0.1*K20^2)*L20</f>
        <v>0.77090000000000003</v>
      </c>
      <c r="O20" s="150">
        <f>(IF(D20="а",45.65,19.58)*N20)/E20^2</f>
        <v>0.13750000000000001</v>
      </c>
      <c r="P20" s="151">
        <f>M20*EXP(O20)+228*(EXP(O20)-1)</f>
        <v>79.599999999999994</v>
      </c>
      <c r="Q20" s="152" t="s">
        <v>20</v>
      </c>
    </row>
    <row r="21" spans="1:17" x14ac:dyDescent="0.25">
      <c r="A21" s="215" t="s">
        <v>169</v>
      </c>
      <c r="B21" s="31" t="s">
        <v>232</v>
      </c>
      <c r="C21" s="113">
        <v>0.4</v>
      </c>
      <c r="D21" s="113" t="s">
        <v>4</v>
      </c>
      <c r="E21" s="193">
        <v>4</v>
      </c>
      <c r="F21" s="193">
        <v>1.5</v>
      </c>
      <c r="G21" s="205">
        <v>30</v>
      </c>
      <c r="H21" s="205">
        <v>25</v>
      </c>
      <c r="I21" s="205">
        <v>70</v>
      </c>
      <c r="J21" s="109">
        <f>'ТКЗ для невозгорания'!W41/1000</f>
        <v>1.085</v>
      </c>
      <c r="K21" s="66"/>
      <c r="L21" s="205">
        <v>0.28999999999999998</v>
      </c>
      <c r="M21" s="150">
        <f t="shared" ref="M21:M40" si="4">H21+(I21-25)*((F21/G21)^2)</f>
        <v>25.112500000000001</v>
      </c>
      <c r="N21" s="150">
        <f t="shared" ref="N21:N40" si="5">J21^2*(L21+IF(C21=0.4,0.02,0.1))+(0.3*J21*K21+0.1*K21^2)*L21</f>
        <v>0.3649</v>
      </c>
      <c r="O21" s="150">
        <f t="shared" ref="O21:O40" si="6">(IF(D21="а",45.65,19.58)*N21)/E21^2</f>
        <v>1.0410999999999999</v>
      </c>
      <c r="P21" s="151">
        <f t="shared" ref="P21:P38" si="7">M21*EXP(O21)+228*(EXP(O21)-1)</f>
        <v>488.9</v>
      </c>
      <c r="Q21" s="224" t="s">
        <v>49</v>
      </c>
    </row>
    <row r="22" spans="1:17" x14ac:dyDescent="0.25">
      <c r="A22" s="56" t="s">
        <v>171</v>
      </c>
      <c r="B22" s="31" t="s">
        <v>172</v>
      </c>
      <c r="C22" s="113">
        <v>0.4</v>
      </c>
      <c r="D22" s="113" t="s">
        <v>4</v>
      </c>
      <c r="E22" s="193">
        <v>6</v>
      </c>
      <c r="F22" s="193">
        <v>0.15</v>
      </c>
      <c r="G22" s="205">
        <v>34</v>
      </c>
      <c r="H22" s="205">
        <v>25</v>
      </c>
      <c r="I22" s="205">
        <v>70</v>
      </c>
      <c r="J22" s="109">
        <f>'ТКЗ для невозгорания'!W42/1000</f>
        <v>1.139</v>
      </c>
      <c r="K22" s="66"/>
      <c r="L22" s="205">
        <v>0.28999999999999998</v>
      </c>
      <c r="M22" s="150">
        <f t="shared" si="4"/>
        <v>25.000900000000001</v>
      </c>
      <c r="N22" s="150">
        <f t="shared" si="5"/>
        <v>0.4022</v>
      </c>
      <c r="O22" s="150">
        <f t="shared" si="6"/>
        <v>0.51</v>
      </c>
      <c r="P22" s="151">
        <f t="shared" si="7"/>
        <v>193.3</v>
      </c>
      <c r="Q22" s="195" t="s">
        <v>219</v>
      </c>
    </row>
    <row r="23" spans="1:17" x14ac:dyDescent="0.25">
      <c r="A23" s="217" t="s">
        <v>174</v>
      </c>
      <c r="B23" s="31" t="s">
        <v>159</v>
      </c>
      <c r="C23" s="113">
        <v>0.4</v>
      </c>
      <c r="D23" s="113" t="s">
        <v>4</v>
      </c>
      <c r="E23" s="193">
        <v>10</v>
      </c>
      <c r="F23" s="193">
        <v>6</v>
      </c>
      <c r="G23" s="205">
        <v>47</v>
      </c>
      <c r="H23" s="205">
        <v>25</v>
      </c>
      <c r="I23" s="205">
        <v>70</v>
      </c>
      <c r="J23" s="109">
        <f>'ТКЗ для невозгорания'!W43/1000</f>
        <v>1.3340000000000001</v>
      </c>
      <c r="K23" s="66"/>
      <c r="L23" s="205">
        <v>0.28999999999999998</v>
      </c>
      <c r="M23" s="150">
        <f t="shared" si="4"/>
        <v>25.7334</v>
      </c>
      <c r="N23" s="150">
        <f t="shared" si="5"/>
        <v>0.55169999999999997</v>
      </c>
      <c r="O23" s="150">
        <f t="shared" si="6"/>
        <v>0.25190000000000001</v>
      </c>
      <c r="P23" s="151">
        <f t="shared" si="7"/>
        <v>98.4</v>
      </c>
      <c r="Q23" s="152" t="s">
        <v>20</v>
      </c>
    </row>
    <row r="24" spans="1:17" x14ac:dyDescent="0.25">
      <c r="A24" s="56" t="s">
        <v>176</v>
      </c>
      <c r="B24" s="31" t="s">
        <v>177</v>
      </c>
      <c r="C24" s="113">
        <v>0.4</v>
      </c>
      <c r="D24" s="113" t="s">
        <v>4</v>
      </c>
      <c r="E24" s="193">
        <v>35</v>
      </c>
      <c r="F24" s="193">
        <v>40</v>
      </c>
      <c r="G24" s="205">
        <v>102</v>
      </c>
      <c r="H24" s="205">
        <v>25</v>
      </c>
      <c r="I24" s="205">
        <v>70</v>
      </c>
      <c r="J24" s="109">
        <f>'ТКЗ для невозгорания'!W44/1000</f>
        <v>1.976</v>
      </c>
      <c r="K24" s="66"/>
      <c r="L24" s="205">
        <v>0.28999999999999998</v>
      </c>
      <c r="M24" s="150">
        <f t="shared" si="4"/>
        <v>31.920400000000001</v>
      </c>
      <c r="N24" s="150">
        <f t="shared" si="5"/>
        <v>1.2103999999999999</v>
      </c>
      <c r="O24" s="150">
        <f t="shared" si="6"/>
        <v>4.5100000000000001E-2</v>
      </c>
      <c r="P24" s="151">
        <f t="shared" si="7"/>
        <v>43.9</v>
      </c>
      <c r="Q24" s="152" t="s">
        <v>20</v>
      </c>
    </row>
    <row r="25" spans="1:17" x14ac:dyDescent="0.25">
      <c r="A25" s="56" t="s">
        <v>179</v>
      </c>
      <c r="B25" s="31" t="s">
        <v>177</v>
      </c>
      <c r="C25" s="113">
        <v>0.4</v>
      </c>
      <c r="D25" s="113" t="s">
        <v>4</v>
      </c>
      <c r="E25" s="193">
        <v>35</v>
      </c>
      <c r="F25" s="193">
        <v>15</v>
      </c>
      <c r="G25" s="205">
        <v>102</v>
      </c>
      <c r="H25" s="205">
        <v>25</v>
      </c>
      <c r="I25" s="205">
        <v>70</v>
      </c>
      <c r="J25" s="109">
        <f>'ТКЗ для невозгорания'!W45/1000</f>
        <v>2.2829999999999999</v>
      </c>
      <c r="K25" s="66"/>
      <c r="L25" s="205">
        <v>0.28999999999999998</v>
      </c>
      <c r="M25" s="150">
        <f t="shared" si="4"/>
        <v>25.973199999999999</v>
      </c>
      <c r="N25" s="150">
        <f t="shared" si="5"/>
        <v>1.6156999999999999</v>
      </c>
      <c r="O25" s="150">
        <f t="shared" si="6"/>
        <v>6.0199999999999997E-2</v>
      </c>
      <c r="P25" s="151">
        <f t="shared" si="7"/>
        <v>41.7</v>
      </c>
      <c r="Q25" s="152" t="s">
        <v>20</v>
      </c>
    </row>
    <row r="26" spans="1:17" ht="30" x14ac:dyDescent="0.25">
      <c r="A26" s="215" t="s">
        <v>229</v>
      </c>
      <c r="B26" s="31" t="s">
        <v>233</v>
      </c>
      <c r="C26" s="113">
        <v>0.4</v>
      </c>
      <c r="D26" s="113" t="s">
        <v>19</v>
      </c>
      <c r="E26" s="193">
        <v>10</v>
      </c>
      <c r="F26" s="193">
        <v>80</v>
      </c>
      <c r="G26" s="205">
        <v>55</v>
      </c>
      <c r="H26" s="205">
        <v>25</v>
      </c>
      <c r="I26" s="205">
        <v>70</v>
      </c>
      <c r="J26" s="109">
        <f>'ТКЗ для невозгорания'!W46/1000</f>
        <v>1.7010000000000001</v>
      </c>
      <c r="K26" s="66"/>
      <c r="L26" s="205">
        <v>0.28999999999999998</v>
      </c>
      <c r="M26" s="150">
        <f t="shared" si="4"/>
        <v>120.20659999999999</v>
      </c>
      <c r="N26" s="150">
        <f t="shared" si="5"/>
        <v>0.89700000000000002</v>
      </c>
      <c r="O26" s="150">
        <f t="shared" si="6"/>
        <v>0.17560000000000001</v>
      </c>
      <c r="P26" s="151">
        <f t="shared" si="7"/>
        <v>187</v>
      </c>
      <c r="Q26" s="195" t="s">
        <v>219</v>
      </c>
    </row>
    <row r="27" spans="1:17" x14ac:dyDescent="0.25">
      <c r="A27" s="217" t="s">
        <v>182</v>
      </c>
      <c r="B27" s="31" t="s">
        <v>159</v>
      </c>
      <c r="C27" s="113">
        <v>0.4</v>
      </c>
      <c r="D27" s="113" t="s">
        <v>4</v>
      </c>
      <c r="E27" s="193">
        <v>10</v>
      </c>
      <c r="F27" s="193">
        <v>0.5</v>
      </c>
      <c r="G27" s="205">
        <v>47</v>
      </c>
      <c r="H27" s="205">
        <v>25</v>
      </c>
      <c r="I27" s="205">
        <v>70</v>
      </c>
      <c r="J27" s="109">
        <f>'ТКЗ для невозгорания'!W47/1000</f>
        <v>1.792</v>
      </c>
      <c r="K27" s="66"/>
      <c r="L27" s="205">
        <v>0.28999999999999998</v>
      </c>
      <c r="M27" s="150">
        <f t="shared" si="4"/>
        <v>25.005099999999999</v>
      </c>
      <c r="N27" s="150">
        <f t="shared" si="5"/>
        <v>0.99550000000000005</v>
      </c>
      <c r="O27" s="150">
        <f t="shared" si="6"/>
        <v>0.45440000000000003</v>
      </c>
      <c r="P27" s="151">
        <f t="shared" si="7"/>
        <v>170.5</v>
      </c>
      <c r="Q27" s="195" t="s">
        <v>219</v>
      </c>
    </row>
    <row r="28" spans="1:17" x14ac:dyDescent="0.25">
      <c r="A28" s="217" t="s">
        <v>115</v>
      </c>
      <c r="B28" s="31" t="s">
        <v>233</v>
      </c>
      <c r="C28" s="113">
        <v>0.4</v>
      </c>
      <c r="D28" s="113" t="s">
        <v>19</v>
      </c>
      <c r="E28" s="193">
        <v>10</v>
      </c>
      <c r="F28" s="193">
        <v>17.5</v>
      </c>
      <c r="G28" s="205">
        <v>55</v>
      </c>
      <c r="H28" s="205">
        <v>25</v>
      </c>
      <c r="I28" s="205">
        <v>70</v>
      </c>
      <c r="J28" s="109">
        <f>'ТКЗ для невозгорания'!W48/1000</f>
        <v>1.575</v>
      </c>
      <c r="K28" s="66"/>
      <c r="L28" s="205">
        <v>0.28999999999999998</v>
      </c>
      <c r="M28" s="150">
        <f t="shared" si="4"/>
        <v>29.555800000000001</v>
      </c>
      <c r="N28" s="150">
        <f t="shared" si="5"/>
        <v>0.76900000000000002</v>
      </c>
      <c r="O28" s="150">
        <f t="shared" si="6"/>
        <v>0.15060000000000001</v>
      </c>
      <c r="P28" s="151">
        <f t="shared" si="7"/>
        <v>71.400000000000006</v>
      </c>
      <c r="Q28" s="152" t="s">
        <v>20</v>
      </c>
    </row>
    <row r="29" spans="1:17" x14ac:dyDescent="0.25">
      <c r="A29" s="215" t="s">
        <v>185</v>
      </c>
      <c r="B29" s="31" t="s">
        <v>159</v>
      </c>
      <c r="C29" s="113">
        <v>0.4</v>
      </c>
      <c r="D29" s="113" t="s">
        <v>4</v>
      </c>
      <c r="E29" s="193">
        <v>10</v>
      </c>
      <c r="F29" s="193">
        <v>0.15</v>
      </c>
      <c r="G29" s="205">
        <v>47</v>
      </c>
      <c r="H29" s="205">
        <v>25</v>
      </c>
      <c r="I29" s="205">
        <v>70</v>
      </c>
      <c r="J29" s="225">
        <f>'ТКЗ для невозгорания'!W50/1000</f>
        <v>1.3335999999999999</v>
      </c>
      <c r="K29" s="66"/>
      <c r="L29" s="205">
        <v>0.28999999999999998</v>
      </c>
      <c r="M29" s="150">
        <f t="shared" si="4"/>
        <v>25.000499999999999</v>
      </c>
      <c r="N29" s="150">
        <f t="shared" si="5"/>
        <v>0.55130000000000001</v>
      </c>
      <c r="O29" s="150">
        <f t="shared" si="6"/>
        <v>0.25169999999999998</v>
      </c>
      <c r="P29" s="151">
        <f t="shared" si="7"/>
        <v>97.4</v>
      </c>
      <c r="Q29" s="152" t="s">
        <v>20</v>
      </c>
    </row>
    <row r="30" spans="1:17" x14ac:dyDescent="0.25">
      <c r="A30" s="215" t="s">
        <v>186</v>
      </c>
      <c r="B30" s="31" t="s">
        <v>177</v>
      </c>
      <c r="C30" s="113">
        <v>0.4</v>
      </c>
      <c r="D30" s="113" t="s">
        <v>4</v>
      </c>
      <c r="E30" s="193">
        <v>35</v>
      </c>
      <c r="F30" s="193">
        <v>15</v>
      </c>
      <c r="G30" s="205">
        <v>102</v>
      </c>
      <c r="H30" s="205">
        <v>25</v>
      </c>
      <c r="I30" s="205">
        <v>70</v>
      </c>
      <c r="J30" s="225">
        <f>'ТКЗ для невозгорания'!W51/1000</f>
        <v>1.1617999999999999</v>
      </c>
      <c r="K30" s="66"/>
      <c r="L30" s="205">
        <v>0.28999999999999998</v>
      </c>
      <c r="M30" s="150">
        <f t="shared" si="4"/>
        <v>25.973199999999999</v>
      </c>
      <c r="N30" s="150">
        <f t="shared" si="5"/>
        <v>0.41839999999999999</v>
      </c>
      <c r="O30" s="150">
        <f t="shared" si="6"/>
        <v>1.5599999999999999E-2</v>
      </c>
      <c r="P30" s="151">
        <f t="shared" si="7"/>
        <v>30</v>
      </c>
      <c r="Q30" s="152" t="s">
        <v>20</v>
      </c>
    </row>
    <row r="31" spans="1:17" ht="30" x14ac:dyDescent="0.25">
      <c r="A31" s="215" t="s">
        <v>229</v>
      </c>
      <c r="B31" s="31" t="s">
        <v>233</v>
      </c>
      <c r="C31" s="113">
        <v>0.4</v>
      </c>
      <c r="D31" s="113" t="s">
        <v>19</v>
      </c>
      <c r="E31" s="193">
        <v>10</v>
      </c>
      <c r="F31" s="193">
        <v>80</v>
      </c>
      <c r="G31" s="205">
        <v>55</v>
      </c>
      <c r="H31" s="205">
        <v>25</v>
      </c>
      <c r="I31" s="205">
        <v>70</v>
      </c>
      <c r="J31" s="225">
        <f>'ТКЗ для невозгорания'!W52/1000</f>
        <v>1.7009000000000001</v>
      </c>
      <c r="K31" s="66"/>
      <c r="L31" s="205">
        <v>0.28999999999999998</v>
      </c>
      <c r="M31" s="150">
        <f t="shared" si="4"/>
        <v>120.20659999999999</v>
      </c>
      <c r="N31" s="150">
        <f t="shared" si="5"/>
        <v>0.89680000000000004</v>
      </c>
      <c r="O31" s="150">
        <f t="shared" si="6"/>
        <v>0.17560000000000001</v>
      </c>
      <c r="P31" s="151">
        <f t="shared" si="7"/>
        <v>187</v>
      </c>
      <c r="Q31" s="195" t="s">
        <v>219</v>
      </c>
    </row>
    <row r="32" spans="1:17" x14ac:dyDescent="0.25">
      <c r="A32" s="215" t="s">
        <v>117</v>
      </c>
      <c r="B32" s="31" t="s">
        <v>159</v>
      </c>
      <c r="C32" s="113">
        <v>0.4</v>
      </c>
      <c r="D32" s="113" t="s">
        <v>4</v>
      </c>
      <c r="E32" s="193">
        <v>10</v>
      </c>
      <c r="F32" s="193">
        <v>17.5</v>
      </c>
      <c r="G32" s="205">
        <v>47</v>
      </c>
      <c r="H32" s="205">
        <v>25</v>
      </c>
      <c r="I32" s="205">
        <v>70</v>
      </c>
      <c r="J32" s="225">
        <f>'ТКЗ для невозгорания'!W53/1000</f>
        <v>1.3335999999999999</v>
      </c>
      <c r="K32" s="66"/>
      <c r="L32" s="205">
        <v>0.28999999999999998</v>
      </c>
      <c r="M32" s="150">
        <f t="shared" si="4"/>
        <v>31.238700000000001</v>
      </c>
      <c r="N32" s="150">
        <f t="shared" si="5"/>
        <v>0.55130000000000001</v>
      </c>
      <c r="O32" s="150">
        <f t="shared" si="6"/>
        <v>0.25169999999999998</v>
      </c>
      <c r="P32" s="151">
        <f t="shared" si="7"/>
        <v>105.4</v>
      </c>
      <c r="Q32" s="152" t="s">
        <v>20</v>
      </c>
    </row>
    <row r="33" spans="1:17" ht="30" x14ac:dyDescent="0.25">
      <c r="A33" s="215" t="s">
        <v>188</v>
      </c>
      <c r="B33" s="31" t="s">
        <v>166</v>
      </c>
      <c r="C33" s="113">
        <v>0.4</v>
      </c>
      <c r="D33" s="113" t="s">
        <v>4</v>
      </c>
      <c r="E33" s="193">
        <v>16</v>
      </c>
      <c r="F33" s="193">
        <v>0.25</v>
      </c>
      <c r="G33" s="205">
        <v>55</v>
      </c>
      <c r="H33" s="205">
        <v>25</v>
      </c>
      <c r="I33" s="205">
        <v>70</v>
      </c>
      <c r="J33" s="225">
        <f>'ТКЗ для невозгорания'!W54/1000</f>
        <v>1.6422000000000001</v>
      </c>
      <c r="K33" s="66"/>
      <c r="L33" s="205">
        <v>0.28999999999999998</v>
      </c>
      <c r="M33" s="150">
        <f t="shared" si="4"/>
        <v>25.000900000000001</v>
      </c>
      <c r="N33" s="150">
        <f t="shared" si="5"/>
        <v>0.83599999999999997</v>
      </c>
      <c r="O33" s="150">
        <f t="shared" si="6"/>
        <v>0.14910000000000001</v>
      </c>
      <c r="P33" s="151">
        <f t="shared" si="7"/>
        <v>65.7</v>
      </c>
      <c r="Q33" s="152" t="s">
        <v>20</v>
      </c>
    </row>
    <row r="34" spans="1:17" x14ac:dyDescent="0.25">
      <c r="A34" s="159" t="s">
        <v>190</v>
      </c>
      <c r="B34" s="31" t="s">
        <v>228</v>
      </c>
      <c r="C34" s="113">
        <v>0.4</v>
      </c>
      <c r="D34" s="113" t="s">
        <v>19</v>
      </c>
      <c r="E34" s="193">
        <v>1.5</v>
      </c>
      <c r="F34" s="193">
        <v>2.8</v>
      </c>
      <c r="G34" s="205">
        <v>20</v>
      </c>
      <c r="H34" s="205">
        <v>25</v>
      </c>
      <c r="I34" s="205">
        <v>70</v>
      </c>
      <c r="J34" s="225">
        <f>'ТКЗ для невозгорания'!W55/1000</f>
        <v>0.63780000000000003</v>
      </c>
      <c r="K34" s="66"/>
      <c r="L34" s="205">
        <v>0.28999999999999998</v>
      </c>
      <c r="M34" s="150">
        <f t="shared" si="4"/>
        <v>25.882000000000001</v>
      </c>
      <c r="N34" s="150">
        <f t="shared" si="5"/>
        <v>0.12609999999999999</v>
      </c>
      <c r="O34" s="150">
        <f t="shared" si="6"/>
        <v>1.0973999999999999</v>
      </c>
      <c r="P34" s="151">
        <f t="shared" si="7"/>
        <v>532.70000000000005</v>
      </c>
      <c r="Q34" s="224" t="s">
        <v>49</v>
      </c>
    </row>
    <row r="35" spans="1:17" x14ac:dyDescent="0.25">
      <c r="A35" s="159" t="s">
        <v>190</v>
      </c>
      <c r="B35" s="31" t="s">
        <v>228</v>
      </c>
      <c r="C35" s="113">
        <v>0.4</v>
      </c>
      <c r="D35" s="113" t="s">
        <v>19</v>
      </c>
      <c r="E35" s="193">
        <v>1.5</v>
      </c>
      <c r="F35" s="193">
        <v>2.8</v>
      </c>
      <c r="G35" s="205">
        <v>20</v>
      </c>
      <c r="H35" s="205">
        <v>25</v>
      </c>
      <c r="I35" s="205">
        <v>70</v>
      </c>
      <c r="J35" s="225">
        <f>'ТКЗ для невозгорания'!W56/1000</f>
        <v>0.63780000000000003</v>
      </c>
      <c r="K35" s="66"/>
      <c r="L35" s="205">
        <v>0.28999999999999998</v>
      </c>
      <c r="M35" s="150">
        <f t="shared" si="4"/>
        <v>25.882000000000001</v>
      </c>
      <c r="N35" s="150">
        <f t="shared" si="5"/>
        <v>0.12609999999999999</v>
      </c>
      <c r="O35" s="150">
        <f t="shared" si="6"/>
        <v>1.0973999999999999</v>
      </c>
      <c r="P35" s="151">
        <f t="shared" si="7"/>
        <v>532.70000000000005</v>
      </c>
      <c r="Q35" s="224" t="s">
        <v>49</v>
      </c>
    </row>
    <row r="36" spans="1:17" ht="30" x14ac:dyDescent="0.25">
      <c r="A36" s="217" t="s">
        <v>193</v>
      </c>
      <c r="B36" s="31" t="s">
        <v>159</v>
      </c>
      <c r="C36" s="113">
        <v>0.4</v>
      </c>
      <c r="D36" s="113" t="s">
        <v>4</v>
      </c>
      <c r="E36" s="193">
        <v>10</v>
      </c>
      <c r="F36" s="193">
        <v>7.5</v>
      </c>
      <c r="G36" s="205">
        <v>47</v>
      </c>
      <c r="H36" s="205">
        <v>25</v>
      </c>
      <c r="I36" s="205">
        <v>70</v>
      </c>
      <c r="J36" s="225">
        <f>'ТКЗ для невозгорания'!W57/1000</f>
        <v>1.2908999999999999</v>
      </c>
      <c r="K36" s="66"/>
      <c r="L36" s="205">
        <v>0.28999999999999998</v>
      </c>
      <c r="M36" s="150">
        <f t="shared" si="4"/>
        <v>26.145900000000001</v>
      </c>
      <c r="N36" s="150">
        <f t="shared" si="5"/>
        <v>0.51659999999999995</v>
      </c>
      <c r="O36" s="150">
        <f t="shared" si="6"/>
        <v>0.23580000000000001</v>
      </c>
      <c r="P36" s="151">
        <f t="shared" si="7"/>
        <v>93.7</v>
      </c>
      <c r="Q36" s="152" t="s">
        <v>20</v>
      </c>
    </row>
    <row r="37" spans="1:17" ht="30" x14ac:dyDescent="0.25">
      <c r="A37" s="217" t="s">
        <v>193</v>
      </c>
      <c r="B37" s="31" t="s">
        <v>159</v>
      </c>
      <c r="C37" s="113">
        <v>0.4</v>
      </c>
      <c r="D37" s="113" t="s">
        <v>4</v>
      </c>
      <c r="E37" s="193">
        <v>10</v>
      </c>
      <c r="F37" s="193">
        <v>7.5</v>
      </c>
      <c r="G37" s="205">
        <v>47</v>
      </c>
      <c r="H37" s="205">
        <v>25</v>
      </c>
      <c r="I37" s="205">
        <v>70</v>
      </c>
      <c r="J37" s="225">
        <f>'ТКЗ для невозгорания'!W58/1000</f>
        <v>1.2908999999999999</v>
      </c>
      <c r="K37" s="66"/>
      <c r="L37" s="205">
        <v>0.28999999999999998</v>
      </c>
      <c r="M37" s="150">
        <f t="shared" si="4"/>
        <v>26.145900000000001</v>
      </c>
      <c r="N37" s="150">
        <f t="shared" si="5"/>
        <v>0.51659999999999995</v>
      </c>
      <c r="O37" s="150">
        <f t="shared" si="6"/>
        <v>0.23580000000000001</v>
      </c>
      <c r="P37" s="151">
        <f t="shared" si="7"/>
        <v>93.7</v>
      </c>
      <c r="Q37" s="152" t="s">
        <v>20</v>
      </c>
    </row>
    <row r="38" spans="1:17" x14ac:dyDescent="0.25">
      <c r="A38" s="217" t="s">
        <v>194</v>
      </c>
      <c r="B38" s="31" t="s">
        <v>159</v>
      </c>
      <c r="C38" s="113">
        <v>0.4</v>
      </c>
      <c r="D38" s="113" t="s">
        <v>4</v>
      </c>
      <c r="E38" s="193">
        <v>10</v>
      </c>
      <c r="F38" s="193">
        <v>32.4</v>
      </c>
      <c r="G38" s="205">
        <v>47</v>
      </c>
      <c r="H38" s="205">
        <v>25</v>
      </c>
      <c r="I38" s="205">
        <v>70</v>
      </c>
      <c r="J38" s="225">
        <f>'ТКЗ для невозгорания'!W59/1000</f>
        <v>1.8070999999999999</v>
      </c>
      <c r="K38" s="66"/>
      <c r="L38" s="205">
        <v>0.28999999999999998</v>
      </c>
      <c r="M38" s="150">
        <f t="shared" si="4"/>
        <v>46.384900000000002</v>
      </c>
      <c r="N38" s="150">
        <f t="shared" si="5"/>
        <v>1.0123</v>
      </c>
      <c r="O38" s="150">
        <f t="shared" si="6"/>
        <v>0.46210000000000001</v>
      </c>
      <c r="P38" s="151">
        <f t="shared" si="7"/>
        <v>207.6</v>
      </c>
      <c r="Q38" s="195" t="s">
        <v>219</v>
      </c>
    </row>
    <row r="39" spans="1:17" ht="30" x14ac:dyDescent="0.25">
      <c r="A39" s="217" t="s">
        <v>196</v>
      </c>
      <c r="B39" s="31" t="s">
        <v>159</v>
      </c>
      <c r="C39" s="113">
        <v>0.4</v>
      </c>
      <c r="D39" s="113" t="s">
        <v>4</v>
      </c>
      <c r="E39" s="193">
        <v>10</v>
      </c>
      <c r="F39" s="193">
        <v>26.4</v>
      </c>
      <c r="G39" s="205">
        <v>47</v>
      </c>
      <c r="H39" s="140">
        <v>25</v>
      </c>
      <c r="I39" s="140">
        <v>70</v>
      </c>
      <c r="J39" s="225">
        <f>'ТКЗ для невозгорания'!W60/1000</f>
        <v>1.3335999999999999</v>
      </c>
      <c r="K39" s="66"/>
      <c r="L39" s="140">
        <v>0.28999999999999998</v>
      </c>
      <c r="M39" s="150">
        <f t="shared" si="4"/>
        <v>39.197899999999997</v>
      </c>
      <c r="N39" s="150">
        <f t="shared" si="5"/>
        <v>0.55130000000000001</v>
      </c>
      <c r="O39" s="150">
        <f t="shared" si="6"/>
        <v>0.25169999999999998</v>
      </c>
      <c r="P39" s="151">
        <f>M39*EXP(O39)+228*(EXP(O39)-1)</f>
        <v>115.7</v>
      </c>
      <c r="Q39" s="152" t="s">
        <v>20</v>
      </c>
    </row>
    <row r="40" spans="1:17" x14ac:dyDescent="0.25">
      <c r="A40" s="32" t="s">
        <v>215</v>
      </c>
      <c r="B40" s="194" t="s">
        <v>216</v>
      </c>
      <c r="C40" s="113">
        <v>0.4</v>
      </c>
      <c r="D40" s="113" t="s">
        <v>4</v>
      </c>
      <c r="E40" s="113">
        <v>150</v>
      </c>
      <c r="F40" s="193">
        <v>230</v>
      </c>
      <c r="G40" s="31">
        <v>254</v>
      </c>
      <c r="H40" s="205">
        <v>25</v>
      </c>
      <c r="I40" s="205">
        <v>70</v>
      </c>
      <c r="J40" s="109">
        <f>N13/1000</f>
        <v>4.4139999999999997</v>
      </c>
      <c r="K40" s="156"/>
      <c r="L40" s="205">
        <v>3.02</v>
      </c>
      <c r="M40" s="150">
        <f t="shared" si="4"/>
        <v>61.897799999999997</v>
      </c>
      <c r="N40" s="150">
        <f t="shared" si="5"/>
        <v>59.229500000000002</v>
      </c>
      <c r="O40" s="150">
        <f t="shared" si="6"/>
        <v>0.1202</v>
      </c>
      <c r="P40" s="151">
        <f t="shared" ref="P40" si="8">M40*EXP(O40)+228*(EXP(O40)-1)</f>
        <v>98.9</v>
      </c>
      <c r="Q40" s="152" t="s">
        <v>20</v>
      </c>
    </row>
    <row r="41" spans="1:17" x14ac:dyDescent="0.25">
      <c r="A41" s="126"/>
      <c r="B41" s="29"/>
      <c r="C41" s="199"/>
      <c r="D41" s="199"/>
      <c r="E41" s="36"/>
      <c r="F41" s="199"/>
      <c r="G41" s="199"/>
      <c r="H41" s="199"/>
      <c r="I41" s="199"/>
      <c r="J41" s="144"/>
      <c r="K41" s="127"/>
      <c r="L41" s="199"/>
      <c r="M41" s="153"/>
      <c r="N41" s="153"/>
      <c r="O41" s="153"/>
      <c r="P41" s="128"/>
      <c r="Q41" s="154"/>
    </row>
    <row r="42" spans="1:17" s="27" customFormat="1" x14ac:dyDescent="0.25">
      <c r="B42" s="28" t="s">
        <v>52</v>
      </c>
      <c r="F42" s="28"/>
      <c r="G42" s="28"/>
      <c r="H42" s="28"/>
      <c r="I42" s="28"/>
      <c r="J42" s="28"/>
      <c r="L42" s="28"/>
      <c r="M42" s="28"/>
      <c r="N42" s="28"/>
      <c r="O42" s="79"/>
      <c r="P42" s="28"/>
      <c r="Q42" s="129"/>
    </row>
    <row r="43" spans="1:17" s="28" customFormat="1" x14ac:dyDescent="0.25">
      <c r="A43" s="28" t="s">
        <v>142</v>
      </c>
      <c r="Q43" s="129"/>
    </row>
    <row r="44" spans="1:17" s="28" customFormat="1" x14ac:dyDescent="0.25">
      <c r="A44" s="28" t="s">
        <v>220</v>
      </c>
      <c r="Q44" s="129"/>
    </row>
    <row r="45" spans="1:17" s="28" customFormat="1" x14ac:dyDescent="0.25">
      <c r="A45" s="28" t="s">
        <v>80</v>
      </c>
      <c r="Q45" s="129"/>
    </row>
    <row r="46" spans="1:17" s="28" customFormat="1" ht="44.25" customHeight="1" x14ac:dyDescent="0.25">
      <c r="A46" s="280" t="s">
        <v>221</v>
      </c>
      <c r="B46" s="280"/>
      <c r="C46" s="280"/>
      <c r="D46" s="280"/>
      <c r="E46" s="280"/>
      <c r="F46" s="280"/>
      <c r="G46" s="280"/>
      <c r="H46" s="280"/>
      <c r="I46" s="280"/>
      <c r="Q46" s="129"/>
    </row>
    <row r="47" spans="1:17" s="28" customFormat="1" x14ac:dyDescent="0.25">
      <c r="A47" s="280" t="s">
        <v>240</v>
      </c>
      <c r="B47" s="280"/>
      <c r="C47" s="280"/>
      <c r="D47" s="280"/>
      <c r="E47" s="280"/>
      <c r="F47" s="280"/>
      <c r="G47" s="280"/>
      <c r="H47" s="280"/>
      <c r="I47" s="280"/>
      <c r="J47" s="280"/>
      <c r="K47" s="280"/>
      <c r="L47" s="280"/>
      <c r="Q47" s="129"/>
    </row>
    <row r="48" spans="1:17" s="28" customFormat="1" x14ac:dyDescent="0.25">
      <c r="A48" s="208"/>
      <c r="B48" s="208"/>
      <c r="C48" s="208"/>
      <c r="D48" s="208"/>
      <c r="E48" s="208"/>
      <c r="F48" s="208"/>
      <c r="G48" s="208"/>
      <c r="H48" s="208"/>
      <c r="I48" s="208"/>
      <c r="Q48" s="129"/>
    </row>
    <row r="49" spans="1:17" s="28" customFormat="1" x14ac:dyDescent="0.25">
      <c r="A49" s="208"/>
      <c r="B49" s="208"/>
      <c r="C49" s="208"/>
      <c r="D49" s="208"/>
      <c r="E49" s="208"/>
      <c r="F49" s="208"/>
      <c r="G49" s="208"/>
      <c r="H49" s="208"/>
      <c r="I49" s="208"/>
      <c r="Q49" s="129"/>
    </row>
    <row r="50" spans="1:17" s="28" customFormat="1" x14ac:dyDescent="0.25">
      <c r="Q50" s="129"/>
    </row>
    <row r="51" spans="1:17" s="27" customFormat="1" x14ac:dyDescent="0.25">
      <c r="F51" s="28"/>
      <c r="G51" s="28"/>
      <c r="H51" s="28"/>
      <c r="I51" s="28"/>
      <c r="J51" s="28"/>
      <c r="L51" s="28"/>
      <c r="M51" s="28"/>
      <c r="N51" s="28"/>
      <c r="O51" s="28"/>
      <c r="P51" s="28"/>
      <c r="Q51" s="129"/>
    </row>
    <row r="52" spans="1:17" s="27" customFormat="1" x14ac:dyDescent="0.25">
      <c r="F52" s="28"/>
      <c r="G52" s="28"/>
      <c r="H52" s="28"/>
      <c r="I52" s="28"/>
      <c r="J52" s="28"/>
      <c r="L52" s="28"/>
      <c r="M52" s="28"/>
      <c r="N52" s="28"/>
      <c r="O52" s="28"/>
      <c r="P52" s="28"/>
      <c r="Q52" s="129"/>
    </row>
  </sheetData>
  <mergeCells count="6">
    <mergeCell ref="B1:N1"/>
    <mergeCell ref="A5:Q5"/>
    <mergeCell ref="A47:L47"/>
    <mergeCell ref="A46:I46"/>
    <mergeCell ref="C8:C9"/>
    <mergeCell ref="A8:B9"/>
  </mergeCells>
  <conditionalFormatting sqref="P16:P40">
    <cfRule type="cellIs" dxfId="0" priority="1" operator="greaterThan">
      <formula>160</formula>
    </cfRule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Лист1</vt:lpstr>
      <vt:lpstr>ТКЗ</vt:lpstr>
      <vt:lpstr>ТКЗ для невозгорания</vt:lpstr>
      <vt:lpstr>проверка кабеля на невозгорание</vt:lpstr>
      <vt:lpstr>невозгорание в 20метрах</vt:lpstr>
      <vt:lpstr>ТКЗ!Область_печати</vt:lpstr>
    </vt:vector>
  </TitlesOfParts>
  <Company>10003258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Kalina_T</dc:creator>
  <cp:lastModifiedBy>Юхименко Андрей Александрович</cp:lastModifiedBy>
  <cp:lastPrinted>2016-07-26T09:27:59Z</cp:lastPrinted>
  <dcterms:created xsi:type="dcterms:W3CDTF">2012-07-05T08:01:22Z</dcterms:created>
  <dcterms:modified xsi:type="dcterms:W3CDTF">2016-09-25T12:55:31Z</dcterms:modified>
</cp:coreProperties>
</file>